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d.docs.live.net/d74b562818526b9e/Desktop/Reforma Tributária/"/>
    </mc:Choice>
  </mc:AlternateContent>
  <xr:revisionPtr revIDLastSave="50" documentId="13_ncr:1_{654DE50E-DCA7-4A3E-9401-CD567D87E365}" xr6:coauthVersionLast="47" xr6:coauthVersionMax="47" xr10:uidLastSave="{D9763CFF-C746-42E2-ADF3-67090AEAAA03}"/>
  <bookViews>
    <workbookView showSheetTabs="0" xWindow="-108" yWindow="-108" windowWidth="23256" windowHeight="12456" xr2:uid="{C447ABB7-0DC9-4507-8571-A9F8538EEE4F}"/>
  </bookViews>
  <sheets>
    <sheet name="ÍNDICE" sheetId="2" r:id="rId1"/>
    <sheet name="APURAÇÃO" sheetId="5" r:id="rId2"/>
    <sheet name="RELATÓRIO" sheetId="10" r:id="rId3"/>
    <sheet name="NF-e (C)" sheetId="4" r:id="rId4"/>
    <sheet name="NF-e (V)" sheetId="3" r:id="rId5"/>
    <sheet name="NFC-e" sheetId="11" r:id="rId6"/>
    <sheet name="NFS-e" sheetId="1" r:id="rId7"/>
    <sheet name="CST" sheetId="7" r:id="rId8"/>
    <sheet name="REDUÇÕES" sheetId="8" r:id="rId9"/>
    <sheet name="TABELAS" sheetId="9" r:id="rId10"/>
  </sheets>
  <externalReferences>
    <externalReference r:id="rId11"/>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M4" i="5" l="1"/>
  <c r="M5" i="5"/>
  <c r="M6" i="5"/>
  <c r="M7" i="5"/>
  <c r="M8" i="5"/>
  <c r="M9" i="5"/>
  <c r="M10" i="5"/>
  <c r="M11" i="5"/>
  <c r="M12" i="5"/>
  <c r="M13" i="5"/>
  <c r="M14" i="5"/>
  <c r="M15" i="5"/>
  <c r="M16" i="5"/>
  <c r="M17" i="5"/>
  <c r="M18" i="5"/>
  <c r="M19" i="5"/>
  <c r="M20" i="5"/>
  <c r="M21" i="5"/>
  <c r="M22" i="5"/>
  <c r="M3" i="5"/>
  <c r="G47" i="1"/>
  <c r="E48" i="1"/>
  <c r="C48" i="1"/>
  <c r="E47" i="1"/>
  <c r="J24" i="11"/>
  <c r="J10" i="11"/>
  <c r="J11" i="11"/>
  <c r="J12" i="11"/>
  <c r="J13" i="11"/>
  <c r="J14" i="11"/>
  <c r="J15" i="11"/>
  <c r="J16" i="11"/>
  <c r="J17" i="11"/>
  <c r="J18" i="11"/>
  <c r="J9" i="11"/>
  <c r="J22" i="11"/>
  <c r="H3" i="5"/>
  <c r="H4" i="5"/>
  <c r="H5" i="5"/>
  <c r="H6" i="5"/>
  <c r="H7" i="5"/>
  <c r="H8" i="5"/>
  <c r="H9" i="5"/>
  <c r="H10" i="5"/>
  <c r="H11" i="5"/>
  <c r="H12" i="5"/>
  <c r="E31" i="10"/>
  <c r="E33" i="10" s="1"/>
  <c r="E29" i="10"/>
  <c r="E28" i="10"/>
  <c r="E10" i="10"/>
  <c r="E11" i="10" s="1"/>
  <c r="E21" i="10"/>
  <c r="E23" i="10" s="1"/>
  <c r="E22" i="10"/>
  <c r="E19" i="10"/>
  <c r="E18" i="10"/>
  <c r="E8" i="10"/>
  <c r="E7" i="10"/>
  <c r="J30" i="11" l="1"/>
  <c r="J29" i="11"/>
  <c r="J28" i="11"/>
  <c r="J33" i="11"/>
  <c r="J23" i="11"/>
  <c r="J37" i="11" s="1"/>
  <c r="E32" i="10"/>
  <c r="E12" i="10"/>
  <c r="O10" i="5"/>
  <c r="O11" i="5"/>
  <c r="O12" i="5"/>
  <c r="I10" i="5"/>
  <c r="L80" i="5"/>
  <c r="L81" i="5"/>
  <c r="L82" i="5"/>
  <c r="L83" i="5"/>
  <c r="L84" i="5"/>
  <c r="L85" i="5"/>
  <c r="L86" i="5"/>
  <c r="L87" i="5"/>
  <c r="L88" i="5"/>
  <c r="L89" i="5"/>
  <c r="L90" i="5"/>
  <c r="L91" i="5"/>
  <c r="L92" i="5"/>
  <c r="L93" i="5"/>
  <c r="L94" i="5"/>
  <c r="L95" i="5"/>
  <c r="L96" i="5"/>
  <c r="L97" i="5"/>
  <c r="L98" i="5"/>
  <c r="L99" i="5"/>
  <c r="L100" i="5"/>
  <c r="R40" i="5"/>
  <c r="R41" i="5"/>
  <c r="O40" i="5"/>
  <c r="O41" i="5"/>
  <c r="M81" i="5"/>
  <c r="M82" i="5"/>
  <c r="M83" i="5"/>
  <c r="M84" i="5"/>
  <c r="M85" i="5"/>
  <c r="M86" i="5"/>
  <c r="M87" i="5"/>
  <c r="M88" i="5"/>
  <c r="M89" i="5"/>
  <c r="M90" i="5"/>
  <c r="M91" i="5"/>
  <c r="M92" i="5"/>
  <c r="M93" i="5"/>
  <c r="M94" i="5"/>
  <c r="M95" i="5"/>
  <c r="M96" i="5"/>
  <c r="M97" i="5"/>
  <c r="M98" i="5"/>
  <c r="M99" i="5"/>
  <c r="M100" i="5"/>
  <c r="P23" i="9"/>
  <c r="P22" i="9"/>
  <c r="P21" i="9"/>
  <c r="P20" i="9"/>
  <c r="P19" i="9"/>
  <c r="P18" i="9"/>
  <c r="P17" i="9"/>
  <c r="P16" i="9"/>
  <c r="P15" i="9"/>
  <c r="P14" i="9"/>
  <c r="P13" i="9"/>
  <c r="P12" i="9"/>
  <c r="P11" i="9"/>
  <c r="P10" i="9"/>
  <c r="P9" i="9"/>
  <c r="P8" i="9"/>
  <c r="P7" i="9"/>
  <c r="P6" i="9"/>
  <c r="P5" i="9"/>
  <c r="P4" i="9"/>
  <c r="P3" i="9"/>
  <c r="O6" i="5"/>
  <c r="I6" i="5"/>
  <c r="O7" i="5"/>
  <c r="I7" i="5"/>
  <c r="O8" i="5"/>
  <c r="I8" i="5"/>
  <c r="O9" i="5"/>
  <c r="I9" i="5"/>
  <c r="I11" i="5"/>
  <c r="I12" i="5"/>
  <c r="O4" i="5"/>
  <c r="I4" i="5"/>
  <c r="O5" i="5"/>
  <c r="I5" i="5"/>
  <c r="H13" i="5"/>
  <c r="O13" i="5" s="1"/>
  <c r="H14" i="5"/>
  <c r="O14" i="5" s="1"/>
  <c r="H15" i="5"/>
  <c r="O15" i="5" s="1"/>
  <c r="H16" i="5"/>
  <c r="O16" i="5" s="1"/>
  <c r="H17" i="5"/>
  <c r="U17" i="5" s="1"/>
  <c r="H18" i="5"/>
  <c r="O18" i="5" s="1"/>
  <c r="I19" i="5"/>
  <c r="I20" i="5"/>
  <c r="I21" i="5"/>
  <c r="H22" i="5"/>
  <c r="O22" i="5" s="1"/>
  <c r="I23" i="5"/>
  <c r="I24" i="5"/>
  <c r="I25" i="5"/>
  <c r="I26" i="5"/>
  <c r="I27" i="5"/>
  <c r="I28" i="5"/>
  <c r="I29" i="5"/>
  <c r="I30" i="5"/>
  <c r="I31" i="5"/>
  <c r="I32" i="5"/>
  <c r="H33" i="5"/>
  <c r="U33" i="5" s="1"/>
  <c r="I34" i="5"/>
  <c r="I35" i="5"/>
  <c r="I36" i="5"/>
  <c r="I37" i="5"/>
  <c r="I38" i="5"/>
  <c r="I39" i="5"/>
  <c r="I43" i="5"/>
  <c r="I44" i="5"/>
  <c r="I45" i="5"/>
  <c r="I46" i="5"/>
  <c r="I47" i="5"/>
  <c r="H48" i="5"/>
  <c r="O48" i="5" s="1"/>
  <c r="I49" i="5"/>
  <c r="I50" i="5"/>
  <c r="I51" i="5"/>
  <c r="I52" i="5"/>
  <c r="I54" i="5"/>
  <c r="I55" i="5"/>
  <c r="I56" i="5"/>
  <c r="H57" i="5"/>
  <c r="O57" i="5" s="1"/>
  <c r="I58" i="5"/>
  <c r="I59" i="5"/>
  <c r="I60" i="5"/>
  <c r="H61" i="5"/>
  <c r="O61" i="5" s="1"/>
  <c r="H62" i="5"/>
  <c r="O62" i="5" s="1"/>
  <c r="I63" i="5"/>
  <c r="I64" i="5"/>
  <c r="I65" i="5"/>
  <c r="I66" i="5"/>
  <c r="I67" i="5"/>
  <c r="I68" i="5"/>
  <c r="I69" i="5"/>
  <c r="I70" i="5"/>
  <c r="I71" i="5"/>
  <c r="H72" i="5"/>
  <c r="O72" i="5" s="1"/>
  <c r="I73" i="5"/>
  <c r="I74" i="5"/>
  <c r="I75" i="5"/>
  <c r="I76" i="5"/>
  <c r="I77" i="5"/>
  <c r="I79" i="5"/>
  <c r="I80" i="5"/>
  <c r="H81" i="5"/>
  <c r="O81" i="5" s="1"/>
  <c r="H82" i="5"/>
  <c r="O82" i="5" s="1"/>
  <c r="I83" i="5"/>
  <c r="H84" i="5"/>
  <c r="O84" i="5" s="1"/>
  <c r="H85" i="5"/>
  <c r="O85" i="5" s="1"/>
  <c r="I86" i="5"/>
  <c r="I87" i="5"/>
  <c r="I88" i="5"/>
  <c r="I90" i="5"/>
  <c r="I91" i="5"/>
  <c r="I92" i="5"/>
  <c r="I93" i="5"/>
  <c r="I94" i="5"/>
  <c r="H95" i="5"/>
  <c r="O95" i="5" s="1"/>
  <c r="I96" i="5"/>
  <c r="H97" i="5"/>
  <c r="O97" i="5" s="1"/>
  <c r="H98" i="5"/>
  <c r="O98" i="5" s="1"/>
  <c r="I99" i="5"/>
  <c r="I100" i="5"/>
  <c r="X41" i="5"/>
  <c r="K41" i="5" s="1"/>
  <c r="U41" i="5"/>
  <c r="X40" i="5"/>
  <c r="K40" i="5" s="1"/>
  <c r="U40" i="5"/>
  <c r="R12" i="5" l="1"/>
  <c r="R9" i="5"/>
  <c r="R8" i="5"/>
  <c r="R84" i="5"/>
  <c r="R72" i="5"/>
  <c r="R48" i="5"/>
  <c r="R95" i="5"/>
  <c r="R11" i="5"/>
  <c r="R98" i="5"/>
  <c r="R62" i="5"/>
  <c r="R14" i="5"/>
  <c r="R85" i="5"/>
  <c r="R61" i="5"/>
  <c r="R13" i="5"/>
  <c r="R82" i="5"/>
  <c r="R22" i="5"/>
  <c r="R10" i="5"/>
  <c r="R15" i="5"/>
  <c r="R81" i="5"/>
  <c r="R57" i="5"/>
  <c r="R33" i="5"/>
  <c r="R7" i="5"/>
  <c r="R18" i="5"/>
  <c r="R6" i="5"/>
  <c r="R17" i="5"/>
  <c r="R5" i="5"/>
  <c r="R97" i="5"/>
  <c r="R16" i="5"/>
  <c r="R4" i="5"/>
  <c r="O33" i="5"/>
  <c r="P33" i="5" s="1"/>
  <c r="V40" i="5"/>
  <c r="O17" i="5"/>
  <c r="P17" i="5" s="1"/>
  <c r="J41" i="5"/>
  <c r="J40" i="5"/>
  <c r="H29" i="5"/>
  <c r="P97" i="5"/>
  <c r="H78" i="5"/>
  <c r="R78" i="5" s="1"/>
  <c r="I78" i="5"/>
  <c r="H42" i="5"/>
  <c r="R42" i="5" s="1"/>
  <c r="I42" i="5"/>
  <c r="I89" i="5"/>
  <c r="H89" i="5"/>
  <c r="R89" i="5" s="1"/>
  <c r="I53" i="5"/>
  <c r="H53" i="5"/>
  <c r="R53" i="5" s="1"/>
  <c r="I17" i="5"/>
  <c r="X17" i="5" s="1"/>
  <c r="H19" i="5"/>
  <c r="R19" i="5" s="1"/>
  <c r="I16" i="5"/>
  <c r="I14" i="5"/>
  <c r="I13" i="5"/>
  <c r="I15" i="5"/>
  <c r="X15" i="5" s="1"/>
  <c r="H70" i="5"/>
  <c r="R70" i="5" s="1"/>
  <c r="I18" i="5"/>
  <c r="X18" i="5" s="1"/>
  <c r="H54" i="5"/>
  <c r="R54" i="5" s="1"/>
  <c r="H65" i="5"/>
  <c r="R65" i="5" s="1"/>
  <c r="H90" i="5"/>
  <c r="R90" i="5" s="1"/>
  <c r="H66" i="5"/>
  <c r="R66" i="5" s="1"/>
  <c r="H77" i="5"/>
  <c r="R77" i="5" s="1"/>
  <c r="H52" i="5"/>
  <c r="R52" i="5" s="1"/>
  <c r="H92" i="5"/>
  <c r="R92" i="5" s="1"/>
  <c r="H76" i="5"/>
  <c r="R76" i="5" s="1"/>
  <c r="H100" i="5"/>
  <c r="R100" i="5" s="1"/>
  <c r="H28" i="5"/>
  <c r="R28" i="5" s="1"/>
  <c r="P16" i="5"/>
  <c r="H88" i="5"/>
  <c r="R88" i="5" s="1"/>
  <c r="H64" i="5"/>
  <c r="R64" i="5" s="1"/>
  <c r="I57" i="5"/>
  <c r="X57" i="5" s="1"/>
  <c r="H58" i="5"/>
  <c r="R58" i="5" s="1"/>
  <c r="H44" i="5"/>
  <c r="R44" i="5" s="1"/>
  <c r="I81" i="5"/>
  <c r="X81" i="5" s="1"/>
  <c r="H69" i="5"/>
  <c r="R69" i="5" s="1"/>
  <c r="H32" i="5"/>
  <c r="R32" i="5" s="1"/>
  <c r="H46" i="5"/>
  <c r="R46" i="5" s="1"/>
  <c r="H80" i="5"/>
  <c r="R80" i="5" s="1"/>
  <c r="X8" i="5"/>
  <c r="H68" i="5"/>
  <c r="R68" i="5" s="1"/>
  <c r="H93" i="5"/>
  <c r="R93" i="5" s="1"/>
  <c r="X10" i="5"/>
  <c r="X9" i="5"/>
  <c r="I33" i="5"/>
  <c r="X33" i="5" s="1"/>
  <c r="P12" i="5"/>
  <c r="I95" i="5"/>
  <c r="X95" i="5" s="1"/>
  <c r="U13" i="5"/>
  <c r="U11" i="5"/>
  <c r="V11" i="5" s="1"/>
  <c r="I85" i="5"/>
  <c r="X85" i="5" s="1"/>
  <c r="I97" i="5"/>
  <c r="X97" i="5" s="1"/>
  <c r="H25" i="5"/>
  <c r="R25" i="5" s="1"/>
  <c r="H23" i="5"/>
  <c r="R23" i="5" s="1"/>
  <c r="I82" i="5"/>
  <c r="X82" i="5" s="1"/>
  <c r="I22" i="5"/>
  <c r="X22" i="5" s="1"/>
  <c r="H56" i="5"/>
  <c r="R56" i="5" s="1"/>
  <c r="I61" i="5"/>
  <c r="X61" i="5" s="1"/>
  <c r="H37" i="5"/>
  <c r="R37" i="5" s="1"/>
  <c r="H21" i="5"/>
  <c r="R21" i="5" s="1"/>
  <c r="H49" i="5"/>
  <c r="R49" i="5" s="1"/>
  <c r="H45" i="5"/>
  <c r="R45" i="5" s="1"/>
  <c r="H73" i="5"/>
  <c r="R73" i="5" s="1"/>
  <c r="H94" i="5"/>
  <c r="R94" i="5" s="1"/>
  <c r="H36" i="5"/>
  <c r="R36" i="5" s="1"/>
  <c r="H20" i="5"/>
  <c r="R20" i="5" s="1"/>
  <c r="H35" i="5"/>
  <c r="R35" i="5" s="1"/>
  <c r="H24" i="5"/>
  <c r="R24" i="5" s="1"/>
  <c r="H34" i="5"/>
  <c r="R34" i="5" s="1"/>
  <c r="H74" i="5"/>
  <c r="R74" i="5" s="1"/>
  <c r="H86" i="5"/>
  <c r="R86" i="5" s="1"/>
  <c r="I62" i="5"/>
  <c r="X62" i="5" s="1"/>
  <c r="I98" i="5"/>
  <c r="X98" i="5" s="1"/>
  <c r="H43" i="5"/>
  <c r="R43" i="5" s="1"/>
  <c r="H47" i="5"/>
  <c r="R47" i="5" s="1"/>
  <c r="H51" i="5"/>
  <c r="R51" i="5" s="1"/>
  <c r="H55" i="5"/>
  <c r="R55" i="5" s="1"/>
  <c r="H59" i="5"/>
  <c r="R59" i="5" s="1"/>
  <c r="H63" i="5"/>
  <c r="R63" i="5" s="1"/>
  <c r="H67" i="5"/>
  <c r="R67" i="5" s="1"/>
  <c r="H71" i="5"/>
  <c r="R71" i="5" s="1"/>
  <c r="H75" i="5"/>
  <c r="R75" i="5" s="1"/>
  <c r="H79" i="5"/>
  <c r="R79" i="5" s="1"/>
  <c r="H83" i="5"/>
  <c r="R83" i="5" s="1"/>
  <c r="H87" i="5"/>
  <c r="R87" i="5" s="1"/>
  <c r="H91" i="5"/>
  <c r="R91" i="5" s="1"/>
  <c r="H31" i="5"/>
  <c r="R31" i="5" s="1"/>
  <c r="P7" i="5"/>
  <c r="H99" i="5"/>
  <c r="R99" i="5" s="1"/>
  <c r="H30" i="5"/>
  <c r="R30" i="5" s="1"/>
  <c r="P6" i="5"/>
  <c r="H50" i="5"/>
  <c r="R50" i="5" s="1"/>
  <c r="I48" i="5"/>
  <c r="X48" i="5" s="1"/>
  <c r="I72" i="5"/>
  <c r="X72" i="5" s="1"/>
  <c r="I84" i="5"/>
  <c r="X84" i="5" s="1"/>
  <c r="H96" i="5"/>
  <c r="R96" i="5" s="1"/>
  <c r="H39" i="5"/>
  <c r="R39" i="5" s="1"/>
  <c r="H27" i="5"/>
  <c r="R27" i="5" s="1"/>
  <c r="H60" i="5"/>
  <c r="R60" i="5" s="1"/>
  <c r="H38" i="5"/>
  <c r="R38" i="5" s="1"/>
  <c r="H26" i="5"/>
  <c r="R26" i="5" s="1"/>
  <c r="P14" i="5"/>
  <c r="P41" i="5"/>
  <c r="S41" i="5" s="1"/>
  <c r="P82" i="5"/>
  <c r="U82" i="5"/>
  <c r="V82" i="5" s="1"/>
  <c r="U22" i="5"/>
  <c r="V22" i="5" s="1"/>
  <c r="P22" i="5"/>
  <c r="V17" i="5"/>
  <c r="P81" i="5"/>
  <c r="U57" i="5"/>
  <c r="V57" i="5" s="1"/>
  <c r="P85" i="5"/>
  <c r="U85" i="5"/>
  <c r="V85" i="5" s="1"/>
  <c r="U81" i="5"/>
  <c r="V81" i="5" s="1"/>
  <c r="P57" i="5"/>
  <c r="P5" i="5"/>
  <c r="U95" i="5"/>
  <c r="V95" i="5" s="1"/>
  <c r="P72" i="5"/>
  <c r="U72" i="5"/>
  <c r="V72" i="5" s="1"/>
  <c r="P61" i="5"/>
  <c r="U61" i="5"/>
  <c r="V61" i="5" s="1"/>
  <c r="P95" i="5"/>
  <c r="P4" i="5"/>
  <c r="U4" i="5"/>
  <c r="V4" i="5" s="1"/>
  <c r="U9" i="5"/>
  <c r="V9" i="5" s="1"/>
  <c r="P9" i="5"/>
  <c r="P10" i="5"/>
  <c r="P84" i="5"/>
  <c r="P40" i="5"/>
  <c r="S40" i="5" s="1"/>
  <c r="U62" i="5"/>
  <c r="V62" i="5" s="1"/>
  <c r="P62" i="5"/>
  <c r="U98" i="5"/>
  <c r="V98" i="5" s="1"/>
  <c r="P98" i="5"/>
  <c r="X4" i="5"/>
  <c r="U84" i="5"/>
  <c r="V84" i="5" s="1"/>
  <c r="V33" i="5"/>
  <c r="P48" i="5"/>
  <c r="U48" i="5"/>
  <c r="V48" i="5" s="1"/>
  <c r="X5" i="5"/>
  <c r="U5" i="5"/>
  <c r="V5" i="5" s="1"/>
  <c r="U8" i="5"/>
  <c r="V8" i="5" s="1"/>
  <c r="P8" i="5"/>
  <c r="U10" i="5"/>
  <c r="V10" i="5" s="1"/>
  <c r="V41" i="5"/>
  <c r="U97" i="5"/>
  <c r="V97" i="5" s="1"/>
  <c r="D32" i="10" l="1"/>
  <c r="F32" i="10" s="1"/>
  <c r="D33" i="10"/>
  <c r="F33" i="10" s="1"/>
  <c r="D31" i="10"/>
  <c r="V13" i="5"/>
  <c r="S9" i="5"/>
  <c r="S12" i="5"/>
  <c r="S8" i="5"/>
  <c r="S10" i="5"/>
  <c r="S84" i="5"/>
  <c r="S5" i="5"/>
  <c r="S33" i="5"/>
  <c r="S6" i="5"/>
  <c r="S85" i="5"/>
  <c r="S57" i="5"/>
  <c r="S95" i="5"/>
  <c r="S81" i="5"/>
  <c r="U29" i="5"/>
  <c r="V29" i="5" s="1"/>
  <c r="R29" i="5"/>
  <c r="S61" i="5"/>
  <c r="S14" i="5"/>
  <c r="S17" i="5"/>
  <c r="S7" i="5"/>
  <c r="S62" i="5"/>
  <c r="S98" i="5"/>
  <c r="S88" i="5"/>
  <c r="S16" i="5"/>
  <c r="S48" i="5"/>
  <c r="S4" i="5"/>
  <c r="S97" i="5"/>
  <c r="S22" i="5"/>
  <c r="S72" i="5"/>
  <c r="S82" i="5"/>
  <c r="U20" i="5"/>
  <c r="V20" i="5" s="1"/>
  <c r="O20" i="5"/>
  <c r="P20" i="5" s="1"/>
  <c r="S20" i="5" s="1"/>
  <c r="U55" i="5"/>
  <c r="V55" i="5" s="1"/>
  <c r="O55" i="5"/>
  <c r="P55" i="5" s="1"/>
  <c r="S55" i="5" s="1"/>
  <c r="O68" i="5"/>
  <c r="P68" i="5" s="1"/>
  <c r="S68" i="5" s="1"/>
  <c r="U42" i="5"/>
  <c r="V42" i="5" s="1"/>
  <c r="O42" i="5"/>
  <c r="P42" i="5" s="1"/>
  <c r="S42" i="5" s="1"/>
  <c r="U89" i="5"/>
  <c r="V89" i="5" s="1"/>
  <c r="O89" i="5"/>
  <c r="P89" i="5" s="1"/>
  <c r="S89" i="5" s="1"/>
  <c r="U23" i="5"/>
  <c r="V23" i="5" s="1"/>
  <c r="O23" i="5"/>
  <c r="P23" i="5" s="1"/>
  <c r="S23" i="5" s="1"/>
  <c r="O88" i="5"/>
  <c r="P88" i="5" s="1"/>
  <c r="U26" i="5"/>
  <c r="V26" i="5" s="1"/>
  <c r="O26" i="5"/>
  <c r="P26" i="5" s="1"/>
  <c r="S26" i="5" s="1"/>
  <c r="O36" i="5"/>
  <c r="P36" i="5" s="1"/>
  <c r="S36" i="5" s="1"/>
  <c r="U70" i="5"/>
  <c r="V70" i="5" s="1"/>
  <c r="O70" i="5"/>
  <c r="X38" i="5"/>
  <c r="K38" i="5" s="1"/>
  <c r="O38" i="5"/>
  <c r="P38" i="5" s="1"/>
  <c r="S38" i="5" s="1"/>
  <c r="X51" i="5"/>
  <c r="J51" i="5" s="1"/>
  <c r="O51" i="5"/>
  <c r="P51" i="5" s="1"/>
  <c r="S51" i="5" s="1"/>
  <c r="X94" i="5"/>
  <c r="K94" i="5" s="1"/>
  <c r="O94" i="5"/>
  <c r="P94" i="5" s="1"/>
  <c r="S94" i="5" s="1"/>
  <c r="U28" i="5"/>
  <c r="V28" i="5" s="1"/>
  <c r="O28" i="5"/>
  <c r="P28" i="5" s="1"/>
  <c r="S28" i="5" s="1"/>
  <c r="O60" i="5"/>
  <c r="P60" i="5" s="1"/>
  <c r="S60" i="5" s="1"/>
  <c r="O31" i="5"/>
  <c r="P31" i="5" s="1"/>
  <c r="S31" i="5" s="1"/>
  <c r="X47" i="5"/>
  <c r="J47" i="5" s="1"/>
  <c r="O47" i="5"/>
  <c r="P47" i="5" s="1"/>
  <c r="S47" i="5" s="1"/>
  <c r="O73" i="5"/>
  <c r="P73" i="5" s="1"/>
  <c r="S73" i="5" s="1"/>
  <c r="U80" i="5"/>
  <c r="V80" i="5" s="1"/>
  <c r="O80" i="5"/>
  <c r="P80" i="5" s="1"/>
  <c r="S80" i="5" s="1"/>
  <c r="X100" i="5"/>
  <c r="K100" i="5" s="1"/>
  <c r="O100" i="5"/>
  <c r="P100" i="5" s="1"/>
  <c r="S100" i="5" s="1"/>
  <c r="U78" i="5"/>
  <c r="V78" i="5" s="1"/>
  <c r="O78" i="5"/>
  <c r="P78" i="5" s="1"/>
  <c r="S78" i="5" s="1"/>
  <c r="U91" i="5"/>
  <c r="V91" i="5" s="1"/>
  <c r="O91" i="5"/>
  <c r="P91" i="5" s="1"/>
  <c r="S91" i="5" s="1"/>
  <c r="O43" i="5"/>
  <c r="P43" i="5" s="1"/>
  <c r="S43" i="5" s="1"/>
  <c r="O45" i="5"/>
  <c r="P45" i="5" s="1"/>
  <c r="S45" i="5" s="1"/>
  <c r="U46" i="5"/>
  <c r="V46" i="5" s="1"/>
  <c r="O46" i="5"/>
  <c r="P46" i="5" s="1"/>
  <c r="S46" i="5" s="1"/>
  <c r="U76" i="5"/>
  <c r="V76" i="5" s="1"/>
  <c r="O76" i="5"/>
  <c r="P76" i="5" s="1"/>
  <c r="S76" i="5" s="1"/>
  <c r="U39" i="5"/>
  <c r="V39" i="5" s="1"/>
  <c r="O39" i="5"/>
  <c r="P39" i="5" s="1"/>
  <c r="S39" i="5" s="1"/>
  <c r="O87" i="5"/>
  <c r="P87" i="5" s="1"/>
  <c r="S87" i="5" s="1"/>
  <c r="X49" i="5"/>
  <c r="J49" i="5" s="1"/>
  <c r="O49" i="5"/>
  <c r="P49" i="5" s="1"/>
  <c r="S49" i="5" s="1"/>
  <c r="O32" i="5"/>
  <c r="P32" i="5" s="1"/>
  <c r="S32" i="5" s="1"/>
  <c r="O92" i="5"/>
  <c r="P92" i="5" s="1"/>
  <c r="S92" i="5" s="1"/>
  <c r="O29" i="5"/>
  <c r="P29" i="5" s="1"/>
  <c r="U71" i="5"/>
  <c r="V71" i="5" s="1"/>
  <c r="O71" i="5"/>
  <c r="P71" i="5" s="1"/>
  <c r="S71" i="5" s="1"/>
  <c r="U34" i="5"/>
  <c r="V34" i="5" s="1"/>
  <c r="O34" i="5"/>
  <c r="P34" i="5" s="1"/>
  <c r="S34" i="5" s="1"/>
  <c r="U56" i="5"/>
  <c r="V56" i="5" s="1"/>
  <c r="O56" i="5"/>
  <c r="P56" i="5" s="1"/>
  <c r="S56" i="5" s="1"/>
  <c r="U58" i="5"/>
  <c r="V58" i="5" s="1"/>
  <c r="O58" i="5"/>
  <c r="P58" i="5" s="1"/>
  <c r="S58" i="5" s="1"/>
  <c r="U90" i="5"/>
  <c r="V90" i="5" s="1"/>
  <c r="O90" i="5"/>
  <c r="P90" i="5" s="1"/>
  <c r="S90" i="5" s="1"/>
  <c r="U50" i="5"/>
  <c r="V50" i="5" s="1"/>
  <c r="O50" i="5"/>
  <c r="P50" i="5" s="1"/>
  <c r="S50" i="5" s="1"/>
  <c r="O67" i="5"/>
  <c r="P67" i="5" s="1"/>
  <c r="S67" i="5" s="1"/>
  <c r="O24" i="5"/>
  <c r="P24" i="5" s="1"/>
  <c r="S24" i="5" s="1"/>
  <c r="O65" i="5"/>
  <c r="P65" i="5" s="1"/>
  <c r="S65" i="5" s="1"/>
  <c r="X63" i="5"/>
  <c r="J63" i="5" s="1"/>
  <c r="O63" i="5"/>
  <c r="P63" i="5" s="1"/>
  <c r="S63" i="5" s="1"/>
  <c r="O35" i="5"/>
  <c r="P35" i="5" s="1"/>
  <c r="S35" i="5" s="1"/>
  <c r="X64" i="5"/>
  <c r="K64" i="5" s="1"/>
  <c r="O64" i="5"/>
  <c r="P64" i="5" s="1"/>
  <c r="S64" i="5" s="1"/>
  <c r="U54" i="5"/>
  <c r="V54" i="5" s="1"/>
  <c r="O54" i="5"/>
  <c r="P54" i="5" s="1"/>
  <c r="S54" i="5" s="1"/>
  <c r="X30" i="5"/>
  <c r="K30" i="5" s="1"/>
  <c r="O30" i="5"/>
  <c r="P30" i="5" s="1"/>
  <c r="S30" i="5" s="1"/>
  <c r="X59" i="5"/>
  <c r="K59" i="5" s="1"/>
  <c r="O59" i="5"/>
  <c r="P59" i="5" s="1"/>
  <c r="S59" i="5" s="1"/>
  <c r="O27" i="5"/>
  <c r="P27" i="5" s="1"/>
  <c r="S27" i="5" s="1"/>
  <c r="O96" i="5"/>
  <c r="P96" i="5" s="1"/>
  <c r="S96" i="5" s="1"/>
  <c r="O83" i="5"/>
  <c r="P83" i="5" s="1"/>
  <c r="S83" i="5" s="1"/>
  <c r="O21" i="5"/>
  <c r="P21" i="5" s="1"/>
  <c r="S21" i="5" s="1"/>
  <c r="U69" i="5"/>
  <c r="V69" i="5" s="1"/>
  <c r="O69" i="5"/>
  <c r="P69" i="5" s="1"/>
  <c r="S69" i="5" s="1"/>
  <c r="O52" i="5"/>
  <c r="P52" i="5" s="1"/>
  <c r="S52" i="5" s="1"/>
  <c r="X19" i="5"/>
  <c r="K19" i="5" s="1"/>
  <c r="O19" i="5"/>
  <c r="U93" i="5"/>
  <c r="V93" i="5" s="1"/>
  <c r="O93" i="5"/>
  <c r="P93" i="5" s="1"/>
  <c r="S93" i="5" s="1"/>
  <c r="X99" i="5"/>
  <c r="K99" i="5" s="1"/>
  <c r="O99" i="5"/>
  <c r="P99" i="5" s="1"/>
  <c r="S99" i="5" s="1"/>
  <c r="U25" i="5"/>
  <c r="V25" i="5" s="1"/>
  <c r="O25" i="5"/>
  <c r="P25" i="5" s="1"/>
  <c r="S25" i="5" s="1"/>
  <c r="U79" i="5"/>
  <c r="V79" i="5" s="1"/>
  <c r="O79" i="5"/>
  <c r="P79" i="5" s="1"/>
  <c r="S79" i="5" s="1"/>
  <c r="U86" i="5"/>
  <c r="V86" i="5" s="1"/>
  <c r="O86" i="5"/>
  <c r="P86" i="5" s="1"/>
  <c r="S86" i="5" s="1"/>
  <c r="O37" i="5"/>
  <c r="P37" i="5" s="1"/>
  <c r="S37" i="5" s="1"/>
  <c r="O77" i="5"/>
  <c r="P77" i="5" s="1"/>
  <c r="S77" i="5" s="1"/>
  <c r="U75" i="5"/>
  <c r="V75" i="5" s="1"/>
  <c r="O75" i="5"/>
  <c r="P75" i="5" s="1"/>
  <c r="S75" i="5" s="1"/>
  <c r="U74" i="5"/>
  <c r="V74" i="5" s="1"/>
  <c r="O74" i="5"/>
  <c r="P74" i="5" s="1"/>
  <c r="S74" i="5" s="1"/>
  <c r="O44" i="5"/>
  <c r="P44" i="5" s="1"/>
  <c r="S44" i="5" s="1"/>
  <c r="X66" i="5"/>
  <c r="K66" i="5" s="1"/>
  <c r="O66" i="5"/>
  <c r="P66" i="5" s="1"/>
  <c r="S66" i="5" s="1"/>
  <c r="O53" i="5"/>
  <c r="P53" i="5" s="1"/>
  <c r="S53" i="5" s="1"/>
  <c r="X78" i="5"/>
  <c r="K78" i="5" s="1"/>
  <c r="X29" i="5"/>
  <c r="J29" i="5" s="1"/>
  <c r="X89" i="5"/>
  <c r="K89" i="5" s="1"/>
  <c r="X70" i="5"/>
  <c r="K70" i="5" s="1"/>
  <c r="X42" i="5"/>
  <c r="J42" i="5" s="1"/>
  <c r="P70" i="5"/>
  <c r="S70" i="5" s="1"/>
  <c r="U65" i="5"/>
  <c r="V65" i="5" s="1"/>
  <c r="U53" i="5"/>
  <c r="V53" i="5" s="1"/>
  <c r="X65" i="5"/>
  <c r="J65" i="5" s="1"/>
  <c r="X53" i="5"/>
  <c r="K53" i="5" s="1"/>
  <c r="J98" i="5"/>
  <c r="K98" i="5"/>
  <c r="J84" i="5"/>
  <c r="K84" i="5"/>
  <c r="J62" i="5"/>
  <c r="K62" i="5"/>
  <c r="K95" i="5"/>
  <c r="J95" i="5"/>
  <c r="J72" i="5"/>
  <c r="K72" i="5"/>
  <c r="K81" i="5"/>
  <c r="J81" i="5"/>
  <c r="X92" i="5"/>
  <c r="K48" i="5"/>
  <c r="J48" i="5"/>
  <c r="J61" i="5"/>
  <c r="K61" i="5"/>
  <c r="K57" i="5"/>
  <c r="J57" i="5"/>
  <c r="K82" i="5"/>
  <c r="J82" i="5"/>
  <c r="J97" i="5"/>
  <c r="K97" i="5"/>
  <c r="J85" i="5"/>
  <c r="K85" i="5"/>
  <c r="J33" i="5"/>
  <c r="K33" i="5"/>
  <c r="J5" i="5"/>
  <c r="K5" i="5"/>
  <c r="J22" i="5"/>
  <c r="K22" i="5"/>
  <c r="J17" i="5"/>
  <c r="K17" i="5"/>
  <c r="K18" i="5"/>
  <c r="J18" i="5"/>
  <c r="J8" i="5"/>
  <c r="K8" i="5"/>
  <c r="J15" i="5"/>
  <c r="K15" i="5"/>
  <c r="K4" i="5"/>
  <c r="J4" i="5"/>
  <c r="K9" i="5"/>
  <c r="J9" i="5"/>
  <c r="K10" i="5"/>
  <c r="J10" i="5"/>
  <c r="X90" i="5"/>
  <c r="X54" i="5"/>
  <c r="U77" i="5"/>
  <c r="V77" i="5" s="1"/>
  <c r="U66" i="5"/>
  <c r="V66" i="5" s="1"/>
  <c r="X77" i="5"/>
  <c r="X76" i="5"/>
  <c r="U92" i="5"/>
  <c r="V92" i="5" s="1"/>
  <c r="U100" i="5"/>
  <c r="V100" i="5" s="1"/>
  <c r="U16" i="5"/>
  <c r="V16" i="5" s="1"/>
  <c r="X28" i="5"/>
  <c r="U52" i="5"/>
  <c r="V52" i="5" s="1"/>
  <c r="X52" i="5"/>
  <c r="X58" i="5"/>
  <c r="X16" i="5"/>
  <c r="U44" i="5"/>
  <c r="V44" i="5" s="1"/>
  <c r="U64" i="5"/>
  <c r="V64" i="5" s="1"/>
  <c r="U88" i="5"/>
  <c r="V88" i="5" s="1"/>
  <c r="X88" i="5"/>
  <c r="X69" i="5"/>
  <c r="X44" i="5"/>
  <c r="X80" i="5"/>
  <c r="P13" i="5"/>
  <c r="S13" i="5" s="1"/>
  <c r="U36" i="5"/>
  <c r="V36" i="5" s="1"/>
  <c r="X31" i="5"/>
  <c r="U68" i="5"/>
  <c r="V68" i="5" s="1"/>
  <c r="U32" i="5"/>
  <c r="V32" i="5" s="1"/>
  <c r="X32" i="5"/>
  <c r="X25" i="5"/>
  <c r="X93" i="5"/>
  <c r="X39" i="5"/>
  <c r="X68" i="5"/>
  <c r="U19" i="5"/>
  <c r="V19" i="5" s="1"/>
  <c r="U31" i="5"/>
  <c r="V31" i="5" s="1"/>
  <c r="U51" i="5"/>
  <c r="V51" i="5" s="1"/>
  <c r="X36" i="5"/>
  <c r="U27" i="5"/>
  <c r="V27" i="5" s="1"/>
  <c r="X13" i="5"/>
  <c r="J13" i="5" s="1"/>
  <c r="X79" i="5"/>
  <c r="X75" i="5"/>
  <c r="U49" i="5"/>
  <c r="V49" i="5" s="1"/>
  <c r="P11" i="5"/>
  <c r="S11" i="5" s="1"/>
  <c r="X50" i="5"/>
  <c r="X11" i="5"/>
  <c r="U37" i="5"/>
  <c r="V37" i="5" s="1"/>
  <c r="X34" i="5"/>
  <c r="X46" i="5"/>
  <c r="X37" i="5"/>
  <c r="P15" i="5"/>
  <c r="S15" i="5" s="1"/>
  <c r="X23" i="5"/>
  <c r="U99" i="5"/>
  <c r="V99" i="5" s="1"/>
  <c r="U21" i="5"/>
  <c r="V21" i="5" s="1"/>
  <c r="U35" i="5"/>
  <c r="V35" i="5" s="1"/>
  <c r="X86" i="5"/>
  <c r="X12" i="5"/>
  <c r="U12" i="5"/>
  <c r="V12" i="5" s="1"/>
  <c r="U59" i="5"/>
  <c r="V59" i="5" s="1"/>
  <c r="U94" i="5"/>
  <c r="V94" i="5" s="1"/>
  <c r="X7" i="5"/>
  <c r="U47" i="5"/>
  <c r="V47" i="5" s="1"/>
  <c r="X20" i="5"/>
  <c r="U24" i="5"/>
  <c r="V24" i="5" s="1"/>
  <c r="U63" i="5"/>
  <c r="V63" i="5" s="1"/>
  <c r="X24" i="5"/>
  <c r="U7" i="5"/>
  <c r="V7" i="5" s="1"/>
  <c r="X60" i="5"/>
  <c r="X35" i="5"/>
  <c r="U83" i="5"/>
  <c r="V83" i="5" s="1"/>
  <c r="X21" i="5"/>
  <c r="U96" i="5"/>
  <c r="V96" i="5" s="1"/>
  <c r="U73" i="5"/>
  <c r="V73" i="5" s="1"/>
  <c r="X87" i="5"/>
  <c r="X91" i="5"/>
  <c r="X56" i="5"/>
  <c r="U43" i="5"/>
  <c r="V43" i="5" s="1"/>
  <c r="X83" i="5"/>
  <c r="U87" i="5"/>
  <c r="V87" i="5" s="1"/>
  <c r="X73" i="5"/>
  <c r="X96" i="5"/>
  <c r="X27" i="5"/>
  <c r="X74" i="5"/>
  <c r="X43" i="5"/>
  <c r="X45" i="5"/>
  <c r="U45" i="5"/>
  <c r="V45" i="5" s="1"/>
  <c r="X6" i="5"/>
  <c r="U15" i="5"/>
  <c r="V15" i="5" s="1"/>
  <c r="U38" i="5"/>
  <c r="V38" i="5" s="1"/>
  <c r="U18" i="5"/>
  <c r="V18" i="5" s="1"/>
  <c r="U60" i="5"/>
  <c r="V60" i="5" s="1"/>
  <c r="X71" i="5"/>
  <c r="U6" i="5"/>
  <c r="V6" i="5" s="1"/>
  <c r="U14" i="5"/>
  <c r="V14" i="5" s="1"/>
  <c r="P18" i="5"/>
  <c r="S18" i="5" s="1"/>
  <c r="X26" i="5"/>
  <c r="X14" i="5"/>
  <c r="J14" i="5" s="1"/>
  <c r="X55" i="5"/>
  <c r="X67" i="5"/>
  <c r="U30" i="5"/>
  <c r="V30" i="5" s="1"/>
  <c r="U67" i="5"/>
  <c r="V67" i="5" s="1"/>
  <c r="D12" i="10" l="1"/>
  <c r="D10" i="10"/>
  <c r="D11" i="10"/>
  <c r="D34" i="10"/>
  <c r="F31" i="10"/>
  <c r="F34" i="10" s="1"/>
  <c r="P19" i="5"/>
  <c r="S19" i="5" s="1"/>
  <c r="D22" i="10"/>
  <c r="F22" i="10" s="1"/>
  <c r="D23" i="10"/>
  <c r="F23" i="10" s="1"/>
  <c r="D21" i="10"/>
  <c r="S29" i="5"/>
  <c r="J94" i="5"/>
  <c r="J38" i="5"/>
  <c r="K29" i="5"/>
  <c r="J78" i="5"/>
  <c r="J19" i="5"/>
  <c r="K49" i="5"/>
  <c r="J64" i="5"/>
  <c r="J100" i="5"/>
  <c r="J89" i="5"/>
  <c r="J99" i="5"/>
  <c r="J30" i="5"/>
  <c r="K42" i="5"/>
  <c r="K47" i="5"/>
  <c r="K51" i="5"/>
  <c r="K63" i="5"/>
  <c r="J59" i="5"/>
  <c r="J70" i="5"/>
  <c r="J66" i="5"/>
  <c r="K65" i="5"/>
  <c r="J53" i="5"/>
  <c r="J50" i="5"/>
  <c r="K50" i="5"/>
  <c r="K58" i="5"/>
  <c r="J58" i="5"/>
  <c r="K67" i="5"/>
  <c r="J67" i="5"/>
  <c r="J96" i="5"/>
  <c r="K96" i="5"/>
  <c r="K77" i="5"/>
  <c r="J77" i="5"/>
  <c r="K55" i="5"/>
  <c r="J55" i="5"/>
  <c r="J73" i="5"/>
  <c r="K73" i="5"/>
  <c r="K80" i="5"/>
  <c r="J80" i="5"/>
  <c r="K44" i="5"/>
  <c r="J44" i="5"/>
  <c r="J75" i="5"/>
  <c r="K75" i="5"/>
  <c r="K93" i="5"/>
  <c r="J93" i="5"/>
  <c r="K69" i="5"/>
  <c r="J69" i="5"/>
  <c r="K46" i="5"/>
  <c r="J46" i="5"/>
  <c r="K79" i="5"/>
  <c r="J79" i="5"/>
  <c r="K88" i="5"/>
  <c r="J88" i="5"/>
  <c r="K45" i="5"/>
  <c r="J45" i="5"/>
  <c r="J86" i="5"/>
  <c r="K86" i="5"/>
  <c r="K43" i="5"/>
  <c r="J43" i="5"/>
  <c r="K91" i="5"/>
  <c r="J91" i="5"/>
  <c r="K90" i="5"/>
  <c r="J90" i="5"/>
  <c r="J87" i="5"/>
  <c r="K87" i="5"/>
  <c r="J74" i="5"/>
  <c r="K74" i="5"/>
  <c r="J60" i="5"/>
  <c r="K60" i="5"/>
  <c r="K68" i="5"/>
  <c r="J68" i="5"/>
  <c r="K52" i="5"/>
  <c r="J52" i="5"/>
  <c r="K83" i="5"/>
  <c r="J83" i="5"/>
  <c r="K56" i="5"/>
  <c r="J56" i="5"/>
  <c r="K54" i="5"/>
  <c r="J54" i="5"/>
  <c r="K71" i="5"/>
  <c r="J71" i="5"/>
  <c r="K76" i="5"/>
  <c r="J76" i="5"/>
  <c r="K92" i="5"/>
  <c r="J92" i="5"/>
  <c r="K35" i="5"/>
  <c r="J35" i="5"/>
  <c r="J23" i="5"/>
  <c r="K23" i="5"/>
  <c r="K14" i="5"/>
  <c r="J39" i="5"/>
  <c r="K39" i="5"/>
  <c r="K26" i="5"/>
  <c r="J26" i="5"/>
  <c r="J37" i="5"/>
  <c r="K37" i="5"/>
  <c r="J24" i="5"/>
  <c r="K24" i="5"/>
  <c r="J28" i="5"/>
  <c r="K28" i="5"/>
  <c r="K13" i="5"/>
  <c r="J25" i="5"/>
  <c r="K25" i="5"/>
  <c r="K32" i="5"/>
  <c r="J32" i="5"/>
  <c r="K20" i="5"/>
  <c r="J20" i="5"/>
  <c r="J36" i="5"/>
  <c r="K36" i="5"/>
  <c r="J27" i="5"/>
  <c r="K27" i="5"/>
  <c r="K7" i="5"/>
  <c r="J7" i="5"/>
  <c r="K31" i="5"/>
  <c r="J31" i="5"/>
  <c r="J16" i="5"/>
  <c r="K16" i="5"/>
  <c r="J6" i="5"/>
  <c r="K6" i="5"/>
  <c r="J34" i="5"/>
  <c r="K34" i="5"/>
  <c r="J21" i="5"/>
  <c r="K21" i="5"/>
  <c r="K12" i="5"/>
  <c r="J12" i="5"/>
  <c r="K11" i="5"/>
  <c r="J11" i="5"/>
  <c r="D24" i="10" l="1"/>
  <c r="F21" i="10"/>
  <c r="F24" i="10" s="1"/>
  <c r="L65" i="4"/>
  <c r="M65" i="4" s="1"/>
  <c r="N65" i="4" s="1"/>
  <c r="L64" i="4"/>
  <c r="M64" i="4" s="1"/>
  <c r="N64" i="4" s="1"/>
  <c r="L63" i="4"/>
  <c r="M63" i="4" s="1"/>
  <c r="N63" i="4" s="1"/>
  <c r="L62" i="4"/>
  <c r="L61" i="4"/>
  <c r="M61" i="4" s="1"/>
  <c r="N61" i="4" s="1"/>
  <c r="L60" i="4"/>
  <c r="M60" i="4" s="1"/>
  <c r="N60" i="4" s="1"/>
  <c r="L59" i="4"/>
  <c r="M59" i="4" s="1"/>
  <c r="N59" i="4" s="1"/>
  <c r="L58" i="4"/>
  <c r="M58" i="4" s="1"/>
  <c r="N58" i="4" s="1"/>
  <c r="L57" i="4"/>
  <c r="M57" i="4" s="1"/>
  <c r="N57" i="4" s="1"/>
  <c r="L56" i="4"/>
  <c r="M56" i="4" s="1"/>
  <c r="N56" i="4" s="1"/>
  <c r="M62" i="4" l="1"/>
  <c r="N62" i="4" s="1"/>
  <c r="N42" i="4"/>
  <c r="C42" i="4" l="1"/>
  <c r="N44" i="4"/>
  <c r="D42" i="4" l="1"/>
  <c r="L65" i="3"/>
  <c r="M65" i="3" s="1"/>
  <c r="N65" i="3" s="1"/>
  <c r="L64" i="3"/>
  <c r="M64" i="3" s="1"/>
  <c r="N64" i="3" s="1"/>
  <c r="L63" i="3"/>
  <c r="M63" i="3" s="1"/>
  <c r="N63" i="3" s="1"/>
  <c r="L62" i="3"/>
  <c r="M62" i="3" s="1"/>
  <c r="N62" i="3" s="1"/>
  <c r="L61" i="3"/>
  <c r="M61" i="3" s="1"/>
  <c r="N61" i="3" s="1"/>
  <c r="L60" i="3"/>
  <c r="M60" i="3" s="1"/>
  <c r="N60" i="3" s="1"/>
  <c r="L59" i="3"/>
  <c r="M59" i="3" s="1"/>
  <c r="N59" i="3" s="1"/>
  <c r="L58" i="3"/>
  <c r="M58" i="3" s="1"/>
  <c r="N58" i="3" s="1"/>
  <c r="L57" i="3"/>
  <c r="M57" i="3" s="1"/>
  <c r="N57" i="3" s="1"/>
  <c r="L56" i="3"/>
  <c r="M56" i="3" s="1"/>
  <c r="N56" i="3" s="1"/>
  <c r="N42" i="3" l="1"/>
  <c r="C42" i="3" s="1"/>
  <c r="D42" i="3" s="1"/>
  <c r="N44" i="3" l="1"/>
  <c r="G55" i="1" l="1"/>
  <c r="G56" i="1"/>
  <c r="G54" i="1"/>
  <c r="G53" i="1"/>
  <c r="G43" i="1"/>
  <c r="I55" i="1" l="1"/>
  <c r="I54" i="1"/>
  <c r="I56" i="1"/>
  <c r="U3" i="5"/>
  <c r="I3" i="5"/>
  <c r="D7" i="10" l="1"/>
  <c r="F7" i="10" s="1"/>
  <c r="D6" i="10"/>
  <c r="D8" i="10"/>
  <c r="F8" i="10" s="1"/>
  <c r="R3" i="5"/>
  <c r="F12" i="10"/>
  <c r="V3" i="5"/>
  <c r="F11" i="10"/>
  <c r="O3" i="5"/>
  <c r="X3" i="5"/>
  <c r="P3" i="5" l="1"/>
  <c r="S3" i="5" s="1"/>
  <c r="D18" i="10"/>
  <c r="F18" i="10" s="1"/>
  <c r="D19" i="10"/>
  <c r="F19" i="10" s="1"/>
  <c r="D17" i="10"/>
  <c r="D28" i="10"/>
  <c r="F28" i="10" s="1"/>
  <c r="D27" i="10"/>
  <c r="D29" i="10"/>
  <c r="F29" i="10" s="1"/>
  <c r="F6" i="10"/>
  <c r="F9" i="10" s="1"/>
  <c r="D9" i="10"/>
  <c r="J3" i="5"/>
  <c r="K3" i="5"/>
  <c r="F10" i="10"/>
  <c r="F13" i="10" s="1"/>
  <c r="D13" i="10"/>
  <c r="D20" i="10" l="1"/>
  <c r="F17" i="10"/>
  <c r="F20" i="10" s="1"/>
  <c r="F25" i="10" s="1"/>
  <c r="D30" i="10"/>
  <c r="F27" i="10"/>
  <c r="F30" i="10" s="1"/>
  <c r="F35" i="10" s="1"/>
  <c r="F14"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Suraya Pires Daltro</author>
    <author>tc={AECD2068-6BEF-48C3-9C0F-A43D55FFADD2}</author>
    <author>tc={677EAD07-6333-413C-91E8-D9D783D55D61}</author>
    <author>tc={8D2CAE4F-7068-48DD-B624-203935514B4C}</author>
  </authors>
  <commentList>
    <comment ref="D65" authorId="0" shapeId="0" xr:uid="{9DD57571-F5FE-46B2-8801-430E0DB29DF5}">
      <text>
        <r>
          <rPr>
            <b/>
            <sz val="9"/>
            <color indexed="81"/>
            <rFont val="Segoe UI"/>
            <family val="2"/>
          </rPr>
          <t>Suraya Pires Daltro:</t>
        </r>
        <r>
          <rPr>
            <sz val="9"/>
            <color indexed="81"/>
            <rFont val="Segoe UI"/>
            <family val="2"/>
          </rPr>
          <t xml:space="preserve">
estava errado com valor 200450</t>
        </r>
      </text>
    </comment>
    <comment ref="F103" authorId="1" shapeId="0" xr:uid="{AECD2068-6BEF-48C3-9C0F-A43D55FFADD2}">
      <text>
        <t>[Comentário encadeado]
Sua versão do Excel permite que você leia este comentário encadeado, no entanto, as edições serão removidas se o arquivo for aberto em uma versão mais recente do Excel. Saiba mais: https://go.microsoft.com/fwlink/?linkid=870924
Comentário:
    Seria não contribuinte? Validar.</t>
      </text>
    </comment>
    <comment ref="F105" authorId="2" shapeId="0" xr:uid="{677EAD07-6333-413C-91E8-D9D783D55D61}">
      <text>
        <t>[Comentário encadeado]
Sua versão do Excel permite que você leia este comentário encadeado, no entanto, as edições serão removidas se o arquivo for aberto em uma versão mais recente do Excel. Saiba mais: https://go.microsoft.com/fwlink/?linkid=870924
Comentário:
    Seria não contribuinte? Validar.</t>
      </text>
    </comment>
    <comment ref="O129" authorId="3" shapeId="0" xr:uid="{8D2CAE4F-7068-48DD-B624-203935514B4C}">
      <text>
        <t>[Comentário encadeado]
Sua versão do Excel permite que você leia este comentário encadeado, no entanto, as edições serão removidas se o arquivo for aberto em uma versão mais recente do Excel. Saiba mais: https://go.microsoft.com/fwlink/?linkid=870924
Comentário:
    AVALIAR</t>
      </text>
    </comment>
  </commentList>
</comments>
</file>

<file path=xl/sharedStrings.xml><?xml version="1.0" encoding="utf-8"?>
<sst xmlns="http://schemas.openxmlformats.org/spreadsheetml/2006/main" count="4236" uniqueCount="1876">
  <si>
    <t>Base de Cálculo:</t>
  </si>
  <si>
    <t>Município de Incidência:</t>
  </si>
  <si>
    <t>Tipo Tributação:</t>
  </si>
  <si>
    <t>Operação Tributável</t>
  </si>
  <si>
    <t>Brasília - DF</t>
  </si>
  <si>
    <t>Tipo Susp. Exig.:</t>
  </si>
  <si>
    <t>Nº Proc. Susp.:</t>
  </si>
  <si>
    <t>Tipo de Retenção:</t>
  </si>
  <si>
    <t>Não Retido</t>
  </si>
  <si>
    <t>Alíquota:</t>
  </si>
  <si>
    <t>Valor Dedução:</t>
  </si>
  <si>
    <t>Valor ISSQN:</t>
  </si>
  <si>
    <t>CST:</t>
  </si>
  <si>
    <t>Nenhum</t>
  </si>
  <si>
    <t>VL. CSLL:</t>
  </si>
  <si>
    <t>VL. PIS:</t>
  </si>
  <si>
    <t>VL. IRRF:</t>
  </si>
  <si>
    <t>VL. COFINS:</t>
  </si>
  <si>
    <t>VL. CP Retido:</t>
  </si>
  <si>
    <t>IMPOSTO SOBRE SERVIÇO DE QUALQUER NATUREZA - ISSQN</t>
  </si>
  <si>
    <t>TRIBUTAÇÃO NACIONAL</t>
  </si>
  <si>
    <t>IMPOSTO E CONTRIBUIÇÃO SOBRE BENS E SERVIÇOS - IBS/CBS</t>
  </si>
  <si>
    <t>Cód. Ind. Op.:</t>
  </si>
  <si>
    <t>Classif. Tributária:</t>
  </si>
  <si>
    <t>000001</t>
  </si>
  <si>
    <t>Situação Tributária:</t>
  </si>
  <si>
    <t>Tributação Integral</t>
  </si>
  <si>
    <t>Tipo de Ente Governamental:</t>
  </si>
  <si>
    <t>União</t>
  </si>
  <si>
    <t>Tipo de Operação:</t>
  </si>
  <si>
    <t>Fornecimento com pagamento posterior</t>
  </si>
  <si>
    <t>Per. Red. Compra Gov.:</t>
  </si>
  <si>
    <t xml:space="preserve">Base de Cálculo: </t>
  </si>
  <si>
    <t>Aliq. CBS:</t>
  </si>
  <si>
    <t>Aliq. IBS Est.:</t>
  </si>
  <si>
    <t>Aliq. IBS Mun.:</t>
  </si>
  <si>
    <t>Perc. Red. Alíq. CBS:</t>
  </si>
  <si>
    <t>Perc. Red. Alíq. IBS Est.:</t>
  </si>
  <si>
    <t>Perc. Red. Alíq. IBS Mun.:</t>
  </si>
  <si>
    <t>Alíq. Efet. CBS:</t>
  </si>
  <si>
    <t>Alíq. Efet. IBS Est.:</t>
  </si>
  <si>
    <t>Alíq. Efet. IBS Mun.:</t>
  </si>
  <si>
    <t>Valor CBS:</t>
  </si>
  <si>
    <t>Valor IBS Est.:</t>
  </si>
  <si>
    <t>Valor IBS Mun.:</t>
  </si>
  <si>
    <t>Cód. Créd. Pres.:</t>
  </si>
  <si>
    <t>Al. do Créd. Pres. (IBS):</t>
  </si>
  <si>
    <t>Al. do Créd. Pres. (CBS):</t>
  </si>
  <si>
    <t>Vl. do Créd. Pres. (CBS):</t>
  </si>
  <si>
    <t>Vl. do Créd. Pres. (IBS):</t>
  </si>
  <si>
    <t>Classif. Tributária Regular:</t>
  </si>
  <si>
    <t>Aliq. Efet. Regular - CBS:</t>
  </si>
  <si>
    <t>Situação Tributária Regular:</t>
  </si>
  <si>
    <t>Aliq. Efet. Regular - IBS Estadual:</t>
  </si>
  <si>
    <t>Vl. IBS Regular Estadual:</t>
  </si>
  <si>
    <t>Aliq. Efet. Regular - IBS Municipal:</t>
  </si>
  <si>
    <t>Vl. IBS Regular Municipal:</t>
  </si>
  <si>
    <t>Total de Retenção</t>
  </si>
  <si>
    <t>Valor Total do CBS</t>
  </si>
  <si>
    <t>Valor Total do IBS</t>
  </si>
  <si>
    <t>Valor Total Líquido</t>
  </si>
  <si>
    <t>Valor Total da Nota Fiscal - IBS/CBS</t>
  </si>
  <si>
    <t>INFORMAÇÕES COMPLEMENTARESS</t>
  </si>
  <si>
    <t>ISS.NET - Sistema Nota Contro|@.www.notacontrol.com.br</t>
  </si>
  <si>
    <t>DADOS DO SERVIÇO PRESTADO</t>
  </si>
  <si>
    <t>Cód. Trib. Nacional:</t>
  </si>
  <si>
    <t>08.02.01</t>
  </si>
  <si>
    <t>NBS:</t>
  </si>
  <si>
    <t>1.2205.19.00</t>
  </si>
  <si>
    <t>Atividade Municipal:</t>
  </si>
  <si>
    <t xml:space="preserve">8.02 - Instrução, treinamento, orientação </t>
  </si>
  <si>
    <t>Local da Prestação:</t>
  </si>
  <si>
    <t>Vl. do Serviço:</t>
  </si>
  <si>
    <t>Descrição do Serviço:</t>
  </si>
  <si>
    <t>Vl. do Desc. Incondicionado:</t>
  </si>
  <si>
    <t>Vl. do Desc. Condicionado:</t>
  </si>
  <si>
    <t>País Resultado da Prestação do Serviço:</t>
  </si>
  <si>
    <t>DESTINATÁRIO É O PRÓPRIO TOMADOR IDENTIFICADO NA NFS-e</t>
  </si>
  <si>
    <t>INTERMEDIÁRIO DO SERVIÇO NÃO IDENTIFICADO NA NFS-e</t>
  </si>
  <si>
    <t>CNPJ/CPF/NIF:</t>
  </si>
  <si>
    <t>Inscrição Municipal:</t>
  </si>
  <si>
    <t>Telefone:</t>
  </si>
  <si>
    <t>Razão Social:</t>
  </si>
  <si>
    <t>Nome Fantasia:</t>
  </si>
  <si>
    <t>Endereço:</t>
  </si>
  <si>
    <t>Cidade:</t>
  </si>
  <si>
    <t>E-mail:</t>
  </si>
  <si>
    <t>Brasília-DF</t>
  </si>
  <si>
    <t>Estado/Prov./Reg.:</t>
  </si>
  <si>
    <t>Distrito Federal</t>
  </si>
  <si>
    <t>Pais:</t>
  </si>
  <si>
    <t>Brasil</t>
  </si>
  <si>
    <t>CEP:</t>
  </si>
  <si>
    <t>IDENTIFICAÇÃO DO TOMADOR</t>
  </si>
  <si>
    <t>IDENTIFICAÇÃO DO PRESTADOR</t>
  </si>
  <si>
    <t>Situação Simples Nacional:</t>
  </si>
  <si>
    <t>Regime Apuração:</t>
  </si>
  <si>
    <t>Regime Especial:</t>
  </si>
  <si>
    <t>Prestador</t>
  </si>
  <si>
    <t>Emitente da NFS-e</t>
  </si>
  <si>
    <t>Número da DPS</t>
  </si>
  <si>
    <t>Data de Emissão da DPS</t>
  </si>
  <si>
    <t>Série da DPS</t>
  </si>
  <si>
    <t>Data de Geração da NFS-e</t>
  </si>
  <si>
    <t>Data da Competência</t>
  </si>
  <si>
    <t>Código de Autenticidade</t>
  </si>
  <si>
    <t>Número da Nota Fiscal</t>
  </si>
  <si>
    <t>Série do Documento</t>
  </si>
  <si>
    <t>Nota Fiscal de Serviço</t>
  </si>
  <si>
    <t>Eletrônica -  NFS-e</t>
  </si>
  <si>
    <t>Governo do Distrito Federal</t>
  </si>
  <si>
    <r>
      <t xml:space="preserve">Consulte a autenticidade desta nota lendo o QRcode ou acessando o site: </t>
    </r>
    <r>
      <rPr>
        <b/>
        <u/>
        <sz val="16"/>
        <color theme="1"/>
        <rFont val="Calibri"/>
        <family val="2"/>
        <scheme val="minor"/>
      </rPr>
      <t>https://iss.fazenda.gov.br/online/</t>
    </r>
  </si>
  <si>
    <t>Secretaria de Estado de Economia do Distrito Federal                                                                                                    Coordenação do ISS</t>
  </si>
  <si>
    <t>EMPRESA TESTE LTDA</t>
  </si>
  <si>
    <t>EMPRESA TESTE</t>
  </si>
  <si>
    <t>SHCS 505 Sul, loja 45</t>
  </si>
  <si>
    <t>70350-530</t>
  </si>
  <si>
    <t>(61) 3321-1757</t>
  </si>
  <si>
    <t>empresa@email.com</t>
  </si>
  <si>
    <t>Não Optante</t>
  </si>
  <si>
    <t>Regular</t>
  </si>
  <si>
    <t>38.022.175/0001-38</t>
  </si>
  <si>
    <t>Setor de Autarquias Sul Q. 5 Edifício</t>
  </si>
  <si>
    <t>70070-920</t>
  </si>
  <si>
    <t>cliente@email.com</t>
  </si>
  <si>
    <t>RECEBEMOS DE CONCEPTOS CONSULTORIA E INSTRUTORIA CONTÁBIL OS PRODUTOS/SERVIÇOS CONSTANTES DA NOTA FISCAL INDICADA AO LADO</t>
  </si>
  <si>
    <t>NF-e</t>
  </si>
  <si>
    <t xml:space="preserve">   Nº 000.000.001</t>
  </si>
  <si>
    <t>DATA DE RECEBIMENTO</t>
  </si>
  <si>
    <t>IDENTIFICAÇÃO E ASSINATURA DO RECEBEDOR</t>
  </si>
  <si>
    <t xml:space="preserve">   SÉRIE: 1</t>
  </si>
  <si>
    <t xml:space="preserve">                 FORNECEDOR EXTERNO       SÃO PAULO LTDA</t>
  </si>
  <si>
    <t xml:space="preserve">       EMPRESA TESTE LTDA</t>
  </si>
  <si>
    <t>DANFE</t>
  </si>
  <si>
    <t>CONTROLE DO FISCO</t>
  </si>
  <si>
    <t>Documento Auxiliar da Nota Fiscal Eletrônica</t>
  </si>
  <si>
    <t xml:space="preserve">  0 - Entrada</t>
  </si>
  <si>
    <t>CHAVE DE ACESSO</t>
  </si>
  <si>
    <t xml:space="preserve">  1 - Saída</t>
  </si>
  <si>
    <t>5323 2070 9239 7400 0122 5501 1000 0000 0011 1132 7778 7</t>
  </si>
  <si>
    <t>SHCS QD 505, Bloco B, Loja 45, Asa Sul, Brasília - DF - CEP: 70.350-530 - Fone: (61) 3321-1757</t>
  </si>
  <si>
    <t xml:space="preserve"> Nº 000.000.001</t>
  </si>
  <si>
    <t>Consulta de autenticidade no portal nacional da NF-e www.nfe.fazenda.gov.br/portal ou no site da Sefaz   Autorizadora</t>
  </si>
  <si>
    <t xml:space="preserve"> SÉRIE: 1</t>
  </si>
  <si>
    <t>Página 1 de 1</t>
  </si>
  <si>
    <t>NATUREZA DA OPERAÇÃO</t>
  </si>
  <si>
    <t>PROTOCOLO DE AUTORIZAÇÃO DE USO</t>
  </si>
  <si>
    <t>REVENDA DE MERCADORIAS</t>
  </si>
  <si>
    <t>INCRIÇÃO ESTADUAL</t>
  </si>
  <si>
    <t>INSCRIÇÃO ESTADUAL DO SUBST. TRIB.</t>
  </si>
  <si>
    <t>CNPJ/CPF</t>
  </si>
  <si>
    <t>07.094.603/001-54</t>
  </si>
  <si>
    <t>70.923.974/0001-22</t>
  </si>
  <si>
    <t>DESTINATÁRIO/REMETENTE</t>
  </si>
  <si>
    <t>NOME/RAZÃO SOCIAL</t>
  </si>
  <si>
    <t>CPNJ/CPF</t>
  </si>
  <si>
    <t>DATA DE EMISSÃO</t>
  </si>
  <si>
    <t>CLIENTE INTERNO BRASÍLIA LTDA</t>
  </si>
  <si>
    <t>65.908.130/0001-72</t>
  </si>
  <si>
    <t>ENDEREÇO</t>
  </si>
  <si>
    <t>BAIRRO/DISTRITO</t>
  </si>
  <si>
    <t>CEP</t>
  </si>
  <si>
    <t>DATA DE ENTRADA/SAÍDA</t>
  </si>
  <si>
    <t>QNA 07, 59</t>
  </si>
  <si>
    <t>TAGUATINGA NORTE</t>
  </si>
  <si>
    <t>72.235-200</t>
  </si>
  <si>
    <t>MUNICÍPIO</t>
  </si>
  <si>
    <t>FONE/FAX</t>
  </si>
  <si>
    <t>UF</t>
  </si>
  <si>
    <t>INSCRIÇÃO ESTADUAL</t>
  </si>
  <si>
    <t>HORA DE ENTRADA/SAÍDA</t>
  </si>
  <si>
    <t>BRASÍLIA</t>
  </si>
  <si>
    <t>(61) 3251-1050</t>
  </si>
  <si>
    <t>DF</t>
  </si>
  <si>
    <t>07.020.303/001-14</t>
  </si>
  <si>
    <t>FATURA</t>
  </si>
  <si>
    <t>PAGAMENTO A PRAZO</t>
  </si>
  <si>
    <t>CÁLCULO DO IMPOSTO</t>
  </si>
  <si>
    <t>BASE DE CÁLCULO DO ICMS</t>
  </si>
  <si>
    <t>VALOR DO ICMS</t>
  </si>
  <si>
    <t>BASE DE CÁLCULO DO ICMS ST</t>
  </si>
  <si>
    <t>VALOR DO ICMS ST</t>
  </si>
  <si>
    <t>VALOR TOTAL DOS PRODUTOS</t>
  </si>
  <si>
    <t>VALOR DO FRETE</t>
  </si>
  <si>
    <t>VALOR DO SEGURO</t>
  </si>
  <si>
    <t>DESCONTO</t>
  </si>
  <si>
    <t>OUTRAS DESPESAS ACESSÓRIAS</t>
  </si>
  <si>
    <t>VALOR DO IPI</t>
  </si>
  <si>
    <t>VALOR TOTAL DA NOTA</t>
  </si>
  <si>
    <t>TRANSPORTADOR/VOLUMES TRANSPORTADOS</t>
  </si>
  <si>
    <t>RAZÃO SOCIAL</t>
  </si>
  <si>
    <t>FRETE POR CONTA</t>
  </si>
  <si>
    <t>CÓDIGO ANTT</t>
  </si>
  <si>
    <t>PLACA DO VEÍCULO</t>
  </si>
  <si>
    <t>MUNÍCPIO</t>
  </si>
  <si>
    <t>QUANTIDADE</t>
  </si>
  <si>
    <t>ESPÉCIE</t>
  </si>
  <si>
    <t>MARCA</t>
  </si>
  <si>
    <t>NUMERAÇÃO</t>
  </si>
  <si>
    <t>PESO BRUTO</t>
  </si>
  <si>
    <t>PESO LÍQUIDO</t>
  </si>
  <si>
    <t>DADOS DO PRODUTO/SERVIÇO</t>
  </si>
  <si>
    <t>CÓDIGO</t>
  </si>
  <si>
    <t>DESCRIÇÃO DO PRODUTO/SERVIÇO</t>
  </si>
  <si>
    <t>NCM/SH</t>
  </si>
  <si>
    <t>CST</t>
  </si>
  <si>
    <t>CFOP</t>
  </si>
  <si>
    <t>UNID.</t>
  </si>
  <si>
    <t>QTD.</t>
  </si>
  <si>
    <t>VLR. UNIT.</t>
  </si>
  <si>
    <t>VLR. TOTAL</t>
  </si>
  <si>
    <t>BC ICMS</t>
  </si>
  <si>
    <t>VLR. ICMS</t>
  </si>
  <si>
    <t>VLR. IPI</t>
  </si>
  <si>
    <t>ALÍQ. ICMS</t>
  </si>
  <si>
    <t>ALÍQ.       IPI</t>
  </si>
  <si>
    <t>001</t>
  </si>
  <si>
    <t>ARROZ BRANCO 5KG</t>
  </si>
  <si>
    <t>000</t>
  </si>
  <si>
    <t>UND</t>
  </si>
  <si>
    <t>002</t>
  </si>
  <si>
    <t>FEIJÃO CARIOCA 1KG</t>
  </si>
  <si>
    <t>003</t>
  </si>
  <si>
    <t>AÇUCAR CRISTALIZADO 5KG</t>
  </si>
  <si>
    <t>1701.99.00</t>
  </si>
  <si>
    <t>007</t>
  </si>
  <si>
    <t>FARINHA DE TRIGO TIPO 1 - 1KG</t>
  </si>
  <si>
    <t>1101.00.10</t>
  </si>
  <si>
    <t>008</t>
  </si>
  <si>
    <t>REFRIGERANTE PET 2L</t>
  </si>
  <si>
    <t>009</t>
  </si>
  <si>
    <t>004</t>
  </si>
  <si>
    <t>005</t>
  </si>
  <si>
    <t>006</t>
  </si>
  <si>
    <t>010</t>
  </si>
  <si>
    <t>CÁLCULO DO ISSQN</t>
  </si>
  <si>
    <t>INCRIÇÃO MUNICIPAL</t>
  </si>
  <si>
    <t>VALOR TOTAL DOS SERVIÇOS</t>
  </si>
  <si>
    <t>BASE DE CÁLCULO DO ISSQN</t>
  </si>
  <si>
    <t>VALOR DO ISSQN</t>
  </si>
  <si>
    <t>DADOS ADICIONAIS</t>
  </si>
  <si>
    <t>INFORMAÇÕES COMPLEMENTARES</t>
  </si>
  <si>
    <t>RESERVADO AO FISCO</t>
  </si>
  <si>
    <t>3533220081001123 - 20/05/2026 10:15</t>
  </si>
  <si>
    <t>OVOS BRANCOS - BANDEJA 30</t>
  </si>
  <si>
    <t>QUEIJO MINAS 1KG</t>
  </si>
  <si>
    <t>LEITE INTEGRAL 1L</t>
  </si>
  <si>
    <t>ÓLEO DE SOJA 1L</t>
  </si>
  <si>
    <t>0406.10.10</t>
  </si>
  <si>
    <t xml:space="preserve">       FORNECEDOR EXTERNO</t>
  </si>
  <si>
    <t>Av. Lins de Vasconcelos, 500, Vila Mariana, São Paulo - SP - CEP: 70.850-090 - Fone: 11 3964-5101</t>
  </si>
  <si>
    <t>5322 1224 9033 6800 0128 5500 1000 0000 2011 5077 6956</t>
  </si>
  <si>
    <t>96.824.984/0001-02</t>
  </si>
  <si>
    <t>3533220081001123 - 10/05/2026 15:30</t>
  </si>
  <si>
    <t xml:space="preserve">   Nº 000.000.110</t>
  </si>
  <si>
    <t xml:space="preserve"> Nº 000.000.110</t>
  </si>
  <si>
    <t>SHCS QD 505, Bloco B, Loja 45</t>
  </si>
  <si>
    <t>ASA SUL</t>
  </si>
  <si>
    <t>70.350-530</t>
  </si>
  <si>
    <t>OPERAÇÃO</t>
  </si>
  <si>
    <t>NCM/NBS</t>
  </si>
  <si>
    <t>VALOR DA OPERAÇÃO</t>
  </si>
  <si>
    <t>REDUÇÃO</t>
  </si>
  <si>
    <t>ANEXO</t>
  </si>
  <si>
    <t>CCLASSTRIB</t>
  </si>
  <si>
    <t>BASE DE CÁLCULO</t>
  </si>
  <si>
    <t>ALÍQUOTA CBS</t>
  </si>
  <si>
    <t>CBS</t>
  </si>
  <si>
    <t>MÊS</t>
  </si>
  <si>
    <t>SEGMENTO</t>
  </si>
  <si>
    <t>BASE LEGAL</t>
  </si>
  <si>
    <t>REDUÇÃO DE ALÍQUOTA</t>
  </si>
  <si>
    <t>TRIBUTOS</t>
  </si>
  <si>
    <t>CONCATENADO</t>
  </si>
  <si>
    <t>Janeiro</t>
  </si>
  <si>
    <t>Atividade Industrial</t>
  </si>
  <si>
    <t>IPI; ICMS; PIS; COFINS</t>
  </si>
  <si>
    <t>IS; IBS;CBS</t>
  </si>
  <si>
    <t>Débito</t>
  </si>
  <si>
    <t>ANEXO I</t>
  </si>
  <si>
    <t>200</t>
  </si>
  <si>
    <t>200003</t>
  </si>
  <si>
    <t>Fevereiro</t>
  </si>
  <si>
    <t>Venda de Alimentos</t>
  </si>
  <si>
    <t>Anexos I; VII e XV</t>
  </si>
  <si>
    <t>60% ou 100%</t>
  </si>
  <si>
    <t>ICMS; PIS; COFINS</t>
  </si>
  <si>
    <t>IBS;CBS</t>
  </si>
  <si>
    <t>Crédito</t>
  </si>
  <si>
    <t>ANEXO II</t>
  </si>
  <si>
    <t>200028</t>
  </si>
  <si>
    <t>Março</t>
  </si>
  <si>
    <t>Venda de Medicamentos</t>
  </si>
  <si>
    <t>Anexo XIV</t>
  </si>
  <si>
    <t>ANEXO III</t>
  </si>
  <si>
    <t>200029</t>
  </si>
  <si>
    <t>Abril</t>
  </si>
  <si>
    <t>Venda de Dispositivos Médicos</t>
  </si>
  <si>
    <t>Anexos IV e XII</t>
  </si>
  <si>
    <t>ANEXO IV</t>
  </si>
  <si>
    <t>200005</t>
  </si>
  <si>
    <t>Maio</t>
  </si>
  <si>
    <t>Venda de Dispositivos de Acessibilidade</t>
  </si>
  <si>
    <t>Anexos V e XIII</t>
  </si>
  <si>
    <t>ANEXO V</t>
  </si>
  <si>
    <t>200008</t>
  </si>
  <si>
    <t>Junho</t>
  </si>
  <si>
    <t>Venda de Componentes de Nutrição Hospitalar</t>
  </si>
  <si>
    <t>Anexo VI</t>
  </si>
  <si>
    <t>ANEXO VI</t>
  </si>
  <si>
    <t>Julho</t>
  </si>
  <si>
    <t>Venda de Produtos de Higiene Pessoal</t>
  </si>
  <si>
    <t>Anexo VIII</t>
  </si>
  <si>
    <t>ANEXO VII</t>
  </si>
  <si>
    <t>Agosto</t>
  </si>
  <si>
    <t>Serviços Educacionais</t>
  </si>
  <si>
    <t>Anexo II</t>
  </si>
  <si>
    <t>ISS; PIS; COFINS</t>
  </si>
  <si>
    <t>ANEXO VIII</t>
  </si>
  <si>
    <t>200035</t>
  </si>
  <si>
    <t>Setembro</t>
  </si>
  <si>
    <t>Serviços de Saúde</t>
  </si>
  <si>
    <t>Anexo III</t>
  </si>
  <si>
    <t>ANEXO IX</t>
  </si>
  <si>
    <t>200038</t>
  </si>
  <si>
    <t>Outubro</t>
  </si>
  <si>
    <t>Locação de Imóveis</t>
  </si>
  <si>
    <t>Art. 261</t>
  </si>
  <si>
    <t>PIS; COFINS</t>
  </si>
  <si>
    <t>ANEXO X</t>
  </si>
  <si>
    <t>200039</t>
  </si>
  <si>
    <t>Novembro</t>
  </si>
  <si>
    <t>Venda de Imóveis</t>
  </si>
  <si>
    <t>ANEXO XI</t>
  </si>
  <si>
    <t>200043</t>
  </si>
  <si>
    <t>Dezembro</t>
  </si>
  <si>
    <t>Bares e Restaurantes</t>
  </si>
  <si>
    <t>Art. 275</t>
  </si>
  <si>
    <t>ANEXO XII</t>
  </si>
  <si>
    <t>200004</t>
  </si>
  <si>
    <t>Venda de Insumos Agropecuários</t>
  </si>
  <si>
    <t>Anexo IX</t>
  </si>
  <si>
    <t>ANEXO XIII</t>
  </si>
  <si>
    <t>200007</t>
  </si>
  <si>
    <t>Produções Artísiticas</t>
  </si>
  <si>
    <t>Anexo X</t>
  </si>
  <si>
    <t>ANEXO XIV</t>
  </si>
  <si>
    <t>200009</t>
  </si>
  <si>
    <t>Bens e Serviços da Segurança Nacional</t>
  </si>
  <si>
    <t>Anexo XI</t>
  </si>
  <si>
    <t>ANEXO XV</t>
  </si>
  <si>
    <t>200014</t>
  </si>
  <si>
    <t>Atividades Intelectuais</t>
  </si>
  <si>
    <t>Art. 127</t>
  </si>
  <si>
    <t>ART. 127</t>
  </si>
  <si>
    <t>Atividade de Hotelaria</t>
  </si>
  <si>
    <t>Art. 281</t>
  </si>
  <si>
    <t>ART. 261</t>
  </si>
  <si>
    <t>200027</t>
  </si>
  <si>
    <t>200046</t>
  </si>
  <si>
    <t>ART. 281</t>
  </si>
  <si>
    <t>200048</t>
  </si>
  <si>
    <t>ART. 275</t>
  </si>
  <si>
    <t>200047</t>
  </si>
  <si>
    <t>CST-IBS/CBS</t>
  </si>
  <si>
    <t>Descrição CST-IBS/CBS</t>
  </si>
  <si>
    <t>cClassTrib</t>
  </si>
  <si>
    <t>Nome cClassTrib</t>
  </si>
  <si>
    <t>Descrição cClassTrib</t>
  </si>
  <si>
    <t>LC Redação</t>
  </si>
  <si>
    <t>LC 214/25</t>
  </si>
  <si>
    <t>Tipo de Alíquota</t>
  </si>
  <si>
    <t>pRedIBS</t>
  </si>
  <si>
    <t>pRedCBS</t>
  </si>
  <si>
    <t>ind_RedutorBC</t>
  </si>
  <si>
    <t>ind_gTribRegular</t>
  </si>
  <si>
    <t>ind_gCredPresOper</t>
  </si>
  <si>
    <t>ind_gMonoPadrao</t>
  </si>
  <si>
    <t>ind_gMonoReten</t>
  </si>
  <si>
    <t>ind_gMonoRet</t>
  </si>
  <si>
    <t>ind_gMonoDif</t>
  </si>
  <si>
    <t>ind_gEstornoCred</t>
  </si>
  <si>
    <t>Crédito para</t>
  </si>
  <si>
    <t>dIniVig</t>
  </si>
  <si>
    <t>dFimVig</t>
  </si>
  <si>
    <t>DataAtualização</t>
  </si>
  <si>
    <t>indNFeABI</t>
  </si>
  <si>
    <t>indNFe</t>
  </si>
  <si>
    <t>indNFCe</t>
  </si>
  <si>
    <t>indCTe</t>
  </si>
  <si>
    <t>indCTeOS</t>
  </si>
  <si>
    <t>indBPe</t>
  </si>
  <si>
    <t>indBPeTA</t>
  </si>
  <si>
    <t>indBPeTM</t>
  </si>
  <si>
    <t>indNF3e</t>
  </si>
  <si>
    <t>indNFSe</t>
  </si>
  <si>
    <t>indNFSe Via</t>
  </si>
  <si>
    <t>indNFCom</t>
  </si>
  <si>
    <t>indNFAg</t>
  </si>
  <si>
    <t>indNFGas</t>
  </si>
  <si>
    <t>indDERE</t>
  </si>
  <si>
    <t>Link</t>
  </si>
  <si>
    <t>Tributação integral</t>
  </si>
  <si>
    <t>Situações tributadas integralmente pelo IBS e CBS.</t>
  </si>
  <si>
    <t>Padrão</t>
  </si>
  <si>
    <t>N/A</t>
  </si>
  <si>
    <t>https://www.planalto.gov.br/ccivil_03/leis/lcp/lcp214.htm#art4</t>
  </si>
  <si>
    <t>000002</t>
  </si>
  <si>
    <t>Exploração de via</t>
  </si>
  <si>
    <t>Art. 11. Considera-se local da operação com:
VIII - serviço de exploração de via, mediante cobrança de valor a qualquer título, incluindo tarifas, pedágios e quaisquer outras formas de cobrança, o território de cada Município e Estado, ou do Distrito Federal, proporcionalmente à correspondente extensão da via explorada;</t>
  </si>
  <si>
    <t>Art. 11, VIII</t>
  </si>
  <si>
    <t>https://www.planalto.gov.br/ccivil_03/leis/lcp/lcp214.htm#art11</t>
  </si>
  <si>
    <t>000003</t>
  </si>
  <si>
    <t>Regime automotivo - projetos incentivados, observado o art. 311 da Lei Complementar nº 214, de 2025.</t>
  </si>
  <si>
    <t>Art. 311. Em relação aos projetos habilitados à fruição dos benefícios estabelecidos pelo art. 11-C da Lei nº 9.440, de 14 de março de 1997, o crédito presumido de que trata o art. 309 desta Lei Complementar será calculado mediante a aplicação dos seguintes percentuais sobre o valor das vendas no mercado interno, em cada mês, dos produtos constantes nos projetos de que trata o art. 309, fabricados ou montados nos estabelecimentos incentivados:</t>
  </si>
  <si>
    <t>Art. 311</t>
  </si>
  <si>
    <t>Fornecedor</t>
  </si>
  <si>
    <t>https://www.planalto.gov.br/ccivil_03/leis/lcp/lcp214.htm#art311</t>
  </si>
  <si>
    <t>000004</t>
  </si>
  <si>
    <t>Regime automotivo - projetos incentivados (art. 312)</t>
  </si>
  <si>
    <t>Regime automotivo - projetos incentivados, observado o art. 312 da Lei Complementar nº 214, de 2025.</t>
  </si>
  <si>
    <t>Art. 312. Em relação aos projetos habilitados à fruição dos benefícios estabelecidos pelos arts. 1º a 4º da Lei nº 9.826, de 23 de agosto de 1999, o crédito presumido de que trata o art. 309 desta Lei Complementar corresponderá ao produto da multiplicação dos seguintes fatores:</t>
  </si>
  <si>
    <t>Art. 312</t>
  </si>
  <si>
    <t>https://www.planalto.gov.br/ccivil_03/leis/lcp/lcp214.htm#art312</t>
  </si>
  <si>
    <t>Tributação com alíquotas uniformes - operações do FGTS</t>
  </si>
  <si>
    <t>010001</t>
  </si>
  <si>
    <t>Operações do FGTS não realizadas pela Caixa Econômica Federal</t>
  </si>
  <si>
    <t>Operações do FGTS não realizadas pela Caixa Econômica Federal, observado o art. 212 da Lei Complementar nº 214, de 2025.</t>
  </si>
  <si>
    <t>Art. 212. As operações relacionadas ao Fundo de Garantia do Tempo de Serviço (FGTS) ficam sujeitas à incidência do IBS e da CBS, por alíquota nacionalmente uniforme, a ser fixada de modo a manter a carga tributária incidente sobre essas operações.
§ 3º Ficam sujeitas:
II - às alíquotas necessárias para manter a carga tributária, as operações previstas nos incisos II e III do § 2º deste artigo.</t>
  </si>
  <si>
    <t>Art. 212</t>
  </si>
  <si>
    <t>Uniforme setorial</t>
  </si>
  <si>
    <t>https://www.planalto.gov.br/ccivil_03/leis/lcp/lcp214.htm#art212</t>
  </si>
  <si>
    <t>Tributação com alíquotas uniformes - operações setor financeiro</t>
  </si>
  <si>
    <t>010002</t>
  </si>
  <si>
    <t>Operações do serviço financeiro</t>
  </si>
  <si>
    <t>Art. 233. De 2027 a 2033, as alíquotas do IBS e da CBS incidentes sobre os serviços financeiros de que trata o art. 189 desta Lei Complementar serão fixadas de modo a manter a carga tributária incidente sobre as operações de crédito das instituições financeiras bancárias.</t>
  </si>
  <si>
    <t>Art. 233</t>
  </si>
  <si>
    <t>https://www.planalto.gov.br/ccivil_03/leis/lcp/lcp214.htm#art233</t>
  </si>
  <si>
    <t>011</t>
  </si>
  <si>
    <t>Tributação com alíquotas uniformes reduzidas em 60%</t>
  </si>
  <si>
    <t>011001</t>
  </si>
  <si>
    <t>Planos de assistência funerária.</t>
  </si>
  <si>
    <t>Planos de assistência funerária, observado o art. 236 da Lei Complementar nº 214, de 2025.</t>
  </si>
  <si>
    <t>Art. 236. Os planos de assistência funerária ficam sujeitos ao disposto nos arts. 234 a 242 desta Lei Complementar.</t>
  </si>
  <si>
    <t>Art. 236</t>
  </si>
  <si>
    <t>Uniforme nacional (referência)</t>
  </si>
  <si>
    <t>https://www.planalto.gov.br/ccivil_03/leis/lcp/lcp214.htm#art236</t>
  </si>
  <si>
    <t>011002</t>
  </si>
  <si>
    <t>Planos de assistência à saúde</t>
  </si>
  <si>
    <t>Planos de assistência à saúde, observado o art. 237 da Lei Complementar nº 214, de 2025.</t>
  </si>
  <si>
    <t>Art. 237. As alíquotas de IBS e de CBS no regime específico de planos de assistência à saúde são nacionalmente uniformes e correspondem às alíquotas de referência de cada esfera federativa, reduzidas em 60% (sessenta por cento).</t>
  </si>
  <si>
    <t>Art. 237</t>
  </si>
  <si>
    <t>https://www.planalto.gov.br/ccivil_03/leis/lcp/lcp214.htm#art237</t>
  </si>
  <si>
    <t>011003</t>
  </si>
  <si>
    <t>Intermediação de planos de assistência à saúde</t>
  </si>
  <si>
    <t>Intermediação de planos de assistência à saúde, observado o art. 240 da Lei Complementar nº 214, de 2025.</t>
  </si>
  <si>
    <t>Art. 240. Os serviços de intermediação de planos de assistência à saúde ficam sujeitos à incidência do IBS e da CBS sobre o valor da operação pela mesma alíquota aplicável ao plano de assistência à saúde.</t>
  </si>
  <si>
    <t>Art. 240</t>
  </si>
  <si>
    <t>https://www.planalto.gov.br/ccivil_03/leis/lcp/lcp214.htm#art240</t>
  </si>
  <si>
    <t>Tributação com alíquotas uniformes</t>
  </si>
  <si>
    <t>011004</t>
  </si>
  <si>
    <t>Concursos e prognósticos</t>
  </si>
  <si>
    <t>Concursos e prognósticos, observado o art. 246 da Lei Complementar nº 214, de 2025.</t>
  </si>
  <si>
    <t>Art. 246. As alíquotas do IBS e da CBS sobre concursos de prognósticos são nacionalmente uniformes e correspondem à soma das alíquotas de referência das esferas federativas.</t>
  </si>
  <si>
    <t>Art. 246</t>
  </si>
  <si>
    <t>https://www.planalto.gov.br/ccivil_03/leis/lcp/lcp214.htm#art246</t>
  </si>
  <si>
    <t>Tributação com alíquotas uniformes reduzidas em 30%</t>
  </si>
  <si>
    <t>011005</t>
  </si>
  <si>
    <t>Planos de assistência à saúde de animais domésticos</t>
  </si>
  <si>
    <t>Planos de assistência à saúde de animais domésticos, observado o art. 243 da Lei Complementar nº 214, de 2025.</t>
  </si>
  <si>
    <t>Art. 243. Os planos de assistência à saúde de animais domésticos ficam sujeitos ao disposto nos arts. 234 a 242 desta Lei Complementar, com exceção das alíquotas aplicáveis, que serão nacionalmente uniformes e corresponderão à soma das alíquotas de referência de cada esfera federativa, reduzidas em 30% (trinta por cento), vedado o crédito ao adquirente.</t>
  </si>
  <si>
    <t>Art. 243</t>
  </si>
  <si>
    <t>https://www.planalto.gov.br/ccivil_03/leis/lcp/lcp214.htm#art243</t>
  </si>
  <si>
    <t>Alíquota zero</t>
  </si>
  <si>
    <t>200001</t>
  </si>
  <si>
    <t>Aquisições realizadas entre empresas autorizadas a operar em zonas de processamento de exportação</t>
  </si>
  <si>
    <t>Aquisições de máquinas, de aparelhos, de instrumentos, de equipamentos, de matérias-primas, de produtos intermediários e de materiais de embalagem realizadas entre empresas autorizadas a operar em zonas de processamento de exportação, observado o art. 103 da Lei Complementar nº 214, de 2025.</t>
  </si>
  <si>
    <t>Art. 103. Ficam reduzidas a zero as alíquotas do IBS e da CBS incidentes sobre os serviços de transporte:
I - dos bens de que tratam os arts. 99 e 100 desta Lei Complementar, até as zonas de processamento de exportação; e
II - dos bens exportados a partir das zonas de processamento de exportação.</t>
  </si>
  <si>
    <t>Art. 103</t>
  </si>
  <si>
    <t>https://www.planalto.gov.br/ccivil_03/leis/lcp/lcp214.htm#art103</t>
  </si>
  <si>
    <t>200002</t>
  </si>
  <si>
    <t>Fornecimento ou importação para produtor rural não contribuinte ou TAC</t>
  </si>
  <si>
    <t>Fornecimento ou importação de tratores, máquinas e implementos agrícolas, destinados a produtor rural não contribuinte, e de veículos de transporte de carga destinados a transportador autônomo de carga pessoa física não contribuinte, observado o art. 110 da Lei Complementar nº 214, de 2025.</t>
  </si>
  <si>
    <t>Art. 110. Ficam reduzidas a zero as alíquotas do IBS e da CBS no fornecimento e na importação: 
I - de tratores, máquinas e implementos agrícolas, destinados a produtor rural não contribuinte de que trata o art. 164; e 
II - de veículos de transporte de carga destinados a transportador autônomo de carga pessoa física não contribuinte de que trata o art. 169.</t>
  </si>
  <si>
    <t>Art. 110</t>
  </si>
  <si>
    <t>https://www.planalto.gov.br/ccivil_03/leis/lcp/lcp214.htm#art110</t>
  </si>
  <si>
    <t>Vendas de produtos destinados à alimentação humana (Anexo I)</t>
  </si>
  <si>
    <t>Vendas de produtos destinados à alimentação humana relacionados no Anexo I da Lei Complementar nº 214, de 2025, com a especificação das respectivas classificações da NCM/SH, que compõem a Cesta Básica Nacional de Alimentos, criada nos termos do art. 8º da Emenda Constitucional nº 132, de 20 de dezembro de 2023, observado o art. 125 da Lei Complementar nº 214, de 2025.</t>
  </si>
  <si>
    <t>Art. 125. Ficam reduzidas a zero as alíquotas do IBS e da CBS incidentes sobre as vendas de produtos destinados à alimentação humana relacionados no Anexo I desta Lei Complementar, com a especificação das respectivas classificações da NCM/SH, que compõem a Cesta Básica Nacional de Alimentos, criada nos termos do art. 8º da Emenda Constitucional nº 132, de 20 de dezembro de 2023.</t>
  </si>
  <si>
    <t>Art. 125</t>
  </si>
  <si>
    <t>https://www.planalto.gov.br/ccivil_03/leis/lcp/lcp214.htm#art125</t>
  </si>
  <si>
    <t>Venda de dispositivos médicos (Anexo XII)</t>
  </si>
  <si>
    <t>Venda de dispositivos médicos com a especificação das respectivas classificações da NCM/SH previstas no Anexo XII da Lei Complementar nº 214, de 2025, observado o art. 144 da Lei Complementar nº 214, de 2025.</t>
  </si>
  <si>
    <t>Art. 144. Ficam reduzidas a zero as alíquotas do IBS e da CBS incidentes sobre o fornecimento dos dispositivos médicos relacionados: no Anexo XII desta Lei Complementar, com a especificação das respectivas classificações da NCM/SH; e</t>
  </si>
  <si>
    <t>Art. 144, I</t>
  </si>
  <si>
    <t>https://www.planalto.gov.br/ccivil_03/leis/lcp/lcp214.htm#art144</t>
  </si>
  <si>
    <t>Venda de dispositivos médicos adquiridos por órgãos da administração pública (Anexo IV)</t>
  </si>
  <si>
    <t>Venda de dispositivos médicos com a especificação das respectivas classificações da NCM/SH previstas no Anexo IV da Lei Complementar nº 214, de 2025, quando adquiridos por órgãos da administração pública direta, autarquias e fundações públicas, observado o art. 144 da Lei Complementar nº 214, de 2025.</t>
  </si>
  <si>
    <t>Art. 144. Ficam reduzidas a zero as alíquotas do IBS e da CBS incidentes sobre o fornecimento dos dispositivos médicos relacionados:
II - no Anexo IV desta Lei Complementar, com a especificação das respectivas classificações da NCM/SH, caso adquiridos por: a) órgãos da administração pública direta, autarquias e fundações públicas; e 
b) as entidades de saúde imunes ao IBS e à CBS que possuam Certificação de Entidade Beneficente de Assistência Social (CEBAS) por comprovarem a prestação de serviços ao SUS, nos termos dos arts. 9º a 11 da Lei Complementar nº 187, de 16 de dezembro de 2021.</t>
  </si>
  <si>
    <t>Art. 144, II</t>
  </si>
  <si>
    <t>200006</t>
  </si>
  <si>
    <t>Situação de emergência de saúde pública reconhecida pelo Poder público (Anexo XII)</t>
  </si>
  <si>
    <t>Situação de emergência de saúde pública reconhecida pelo Poder Legislativo federal, estadual, distrital ou municipal competente, ato conjunto do Ministro da Fazenda e do Comitê Gestor do IBS poderá ser editado, a qualquer momento, para incluir dispositivos não listados no Anexo XII da Lei Complementar nº 214, de 2025, limitada a vigência do benefício ao período e à localidade da emergência de saúde pública, observado o art. 144 da Lei Complementar nº 214, de 2025.</t>
  </si>
  <si>
    <t>Art. 144. Ficam reduzidas a zero as alíquotas do IBS e da CBS incidentes sobre o fornecimento dos dispositivos médicos relacionados:
§ 3º Em caso de emergência de saúde pública reconhecida pelo Poder Legislativo federal, estadual, distrital ou municipal competente, ato conjunto do Ministro de Estado da Fazenda e do Comitê Gestor do IBS poderá ser editado, a qualquer momento, para incluir dispositivos não listados no Anexo XII desta Lei Complementar, limitada a vigência do benefício ao período e à localidade da emergência de saúde pública.</t>
  </si>
  <si>
    <t>Art. 144, § 3º</t>
  </si>
  <si>
    <t>Fornecimento dos dispositivos de acessibilidade próprios para pessoas com deficiência (Anexo XIII)</t>
  </si>
  <si>
    <t>Fornecimento dos dispositivos de acessibilidade próprios para pessoas com deficiência relacionados no Anexo XIII da Lei Complementar nº 214, de 2025, com a especificação das respectivas classificações da NCM/SH, observado o art. 145 da Lei Complementar nº 214, de 2025.</t>
  </si>
  <si>
    <t>Art. 145. Ficam reduzidas a zero as alíquotas do IBS e da CBS incidentes sobre o fornecimento dos dispositivos de acessibilidade próprios para pessoas com deficiência relacionados: 
I - no Anexo XIII desta Lei Complementar, com a especificação das respectivas classificações da NCM/SH; e</t>
  </si>
  <si>
    <t>Art. 145, I</t>
  </si>
  <si>
    <t>https://www.planalto.gov.br/ccivil_03/leis/lcp/lcp214.htm#art145</t>
  </si>
  <si>
    <t>Fornecimento dos dispositivos de acessibilidade próprios para pessoas com deficiência adquiridos por órgãos da administração pública (Anexo V)</t>
  </si>
  <si>
    <t>Fornecimento dos dispositivos de acessibilidade próprios para pessoas com deficiência relacionados no Anexo V da Lei Complementar nº 214, de 2025, com a especificação das respectivas classificações da NCM/SH, quando adquiridos por órgãos da administração pública direta, autarquias, fundações públicas e entidades imunes, observado o art. 145 da Lei Complementar nº 214, de 2025.</t>
  </si>
  <si>
    <t>Art. 145. Ficam reduzidas a zero as alíquotas do IBS e da CBS incidentes sobre o fornecimento dos dispositivos de acessibilidade próprios para pessoas com deficiência relacionados: II - no Anexo V desta Lei Complementar, com a especificação das respectivas classificações da NCM/SH, quando adquiridos por: a) órgãos da administração pública direta, autarquias e fundações públicas; e b) as entidades de saúde imunes ao IBS e à CBS que possuam CEBAS por comprovarem a prestação de serviços ao SUS, nos termos dos arts. 9º a 11 da Lei Complementar nº 187, de 2021.</t>
  </si>
  <si>
    <t>Art. 145, II</t>
  </si>
  <si>
    <t>Fornecimento de medicamentos (Anexo XIV)</t>
  </si>
  <si>
    <t>Fornecimento dos medicamentos relacionados no Anexo XIV da Lei Complementar nº 214, de 2025, com a especificação das respectivas classificações da NCM/SH, observado o art. 146 da Lei Complementar nº 214, de 2025.</t>
  </si>
  <si>
    <t>Art. 146. Ficam reduzidas a zero as alíquotas do IBS e da CBS sobre o fornecimento dos medicamentos relacionados no Anexo XIV desta Lei Complementar, com a especificação das respectivas classificações da NCM/SH.</t>
  </si>
  <si>
    <t>Art. 146</t>
  </si>
  <si>
    <t>https://www.planalto.gov.br/ccivil_03/leis/lcp/lcp214.htm#art146</t>
  </si>
  <si>
    <t>200010</t>
  </si>
  <si>
    <t>Fornecimento dos medicamentos registrados na Anvisa, adquiridos por órgãos da administração pública</t>
  </si>
  <si>
    <t>Fornecimento dos medicamentos registrados na Anvisa, quando adquiridos por órgãos da administração pública direta, autarquias, fundações públicas e entidades imunes, observado o art. 146 da Lei Complementar nº 214, de 2025.</t>
  </si>
  <si>
    <t>Art. 146.
§ 1º Ficam também reduzidas a zero as alíquotas do IBS e da CBS sobre o fornecimento de medicamentos registrados na Anvisa, quando adquiridos por: 
I - órgãos da administração pública direta, autarquias e fundações públicas; e 
II - as entidades de saúde imunes ao IBS e à CBS que possuam CEBAS por comprovarem a prestação de serviços ao SUS, nos termos dos arts. 9º a 11 da Lei Complementar nº 187, de 2021.</t>
  </si>
  <si>
    <t>Art. 146, § 1º</t>
  </si>
  <si>
    <t>200011</t>
  </si>
  <si>
    <t>Fornecimento das composições para nutrição enteral e parenteral quando adquiridas por órgãos da administração pública (Anexo VI)</t>
  </si>
  <si>
    <t>Fornecimento das composições para nutrição enteral e parenteral, composições especiais e fórmulas nutricionais destinadas às pessoas com erros inatos do metabolismo relacionadas no Anexo VI da Lei Complementar nº 214, de 2025, com a especificação das respectivas classificações da NCM/SH, quando adquiridas por órgãos da administração pública direta, autarquias e fundações públicas, observado o art. 146 da Lei Complementar nº 214, de 2025.</t>
  </si>
  <si>
    <t>Art. 146.
2º A redução de alíquotas de que trata o caput deste artigo aplica-se também ao fornecimento das composições para nutrição enteral e parenteral, composições especiais e fórmulas nutricionais destinadas às pessoas com erros inatos do metabolismo relacionadas no Anexo VI desta Lei Complementar, com a especificação das respectivas classificações da NCM/SH, quando adquiridas pelos órgãos e entidades mencionados nos incisos do § 1º deste artigo.</t>
  </si>
  <si>
    <t>Art. 146, § 2º</t>
  </si>
  <si>
    <t>200012</t>
  </si>
  <si>
    <t>Situação de emergência de saúde pública reconhecida pelo Poder público (Anexo XIV)</t>
  </si>
  <si>
    <t>Situação de emergência de saúde pública reconhecida pelo Poder Legislativo federal, estadual, distrital ou municipal competente, ato conjunto do Ministro da Fazenda e do Comitê Gestor do IBS poderá ser editado, a qualquer momento, para incluir dispositivos não listados no Anexo XIV da Lei Complementar nº 214, de 2025, limitada a vigência do benefício ao período e à localidade da emergência de saúde pública, observado o art. 146 da Lei Complementar nº 214, de 2025.</t>
  </si>
  <si>
    <t>Art. 146.
§ 4º Em caso de emergência de saúde pública reconhecida pelo Poder Legislativo federal, estadual, distrital ou municipal competente, ato conjunto do Ministro de Estado da Fazenda e do Comitê Gestor do IBS poderá ser editado, a qualquer momento, para incluir medicamentos não listados no Anexo XIV desta Lei Complementar, limitada a vigência do benefício ao período e à localidade da emergência de saúde pública.</t>
  </si>
  <si>
    <t>Art. 146, § 4º</t>
  </si>
  <si>
    <t>200013</t>
  </si>
  <si>
    <t>Fornecimento de tampões higiênicos, absorventes higiênicos internos ou externos</t>
  </si>
  <si>
    <t>Fornecimento de tampões higiênicos, absorventes higiênicos internos ou externos, descartáveis ou reutilizáveis, calcinhas absorventes e coletores menstruais, observado o art. 147 da Lei Complementar nº 214, de 2025.</t>
  </si>
  <si>
    <t>Art. 147. Ficam reduzidas a zero as alíquotas do IBS e da CBS incidentes sobre o fornecimento dos seguintes produtos de cuidados básicos à saúde menstrual: 
I - tampões higiênicos classificados no código 9619.00.00 da NCM/SH; 
II - absorventes higiênicos internos ou externos, descartáveis ou reutilizáveis, e calcinhas absorventes classificados no código 9619.00.00 da NCM/SH; e 
III - coletores menstruais classificados no código 9619.00.00 da NCM/SH.</t>
  </si>
  <si>
    <t>Art. 147</t>
  </si>
  <si>
    <t>https://www.planalto.gov.br/ccivil_03/leis/lcp/lcp214.htm#art147</t>
  </si>
  <si>
    <t>Fornecimento dos produtos hortícolas, frutas e ovos (Anexo XV)</t>
  </si>
  <si>
    <t>Fornecimento dos produtos hortícolas, frutas e ovos, relacionados no Anexo XV da Lei Complementar nº 214 , de 2025, com a especificação das respectivas classificações da NCM/SH e desde que não cozidos, observado o art. 148 da Lei Complementar nº 214, de 2025.</t>
  </si>
  <si>
    <t>Art. 148. Ficam reduzidas a zero as alíquotas do IBS e da CBS incidentes sobre o fornecimento dos produtos hortícolas, frutas e ovos relacionados no Anexo XV desta Lei Complementar, com a especificação das respectivas classificações da NCM/SH.</t>
  </si>
  <si>
    <t>Art. 148</t>
  </si>
  <si>
    <t>https://www.planalto.gov.br/ccivil_03/leis/lcp/lcp214.htm#art148</t>
  </si>
  <si>
    <t>200015</t>
  </si>
  <si>
    <t>Venda de automóveis de passageiros de fabricação nacional adquiridos por motoristas profissionais ou pessoas com deficiência</t>
  </si>
  <si>
    <t>Venda de automóveis de passageiros de fabricação nacional de, no mínimo, 4 (quatro) portas, inclusive a de acesso ao bagageiro, quando adquiridos por motoristas profissionais que exerçam, comprovadamente, em automóvel de sua propriedade, atividade de condutor autônomo de passageiros, na condição de titular de autorização, permissão ou concessão do poder público, e que destinem o automóvel à utilização na categoria de aluguel (táxi), ou por pessoas com deficiência física, visual, auditiva, deficiência mental severa ou profunda, transtorno do espectro autista, com prejuízos na 
comunicação social e em padrões restritos ou repetitivos de comportamento de nível moderado ou grave, nos termos da legislação relativa à matéria, observado o disposto no art. 149 da Lei Complementar nº 214, de 2025.</t>
  </si>
  <si>
    <t>Art. 149. Ficam reduzidas a zero as alíquotas do IBS e da CBS incidentes sobre a venda de automóveis de passageiros de fabricação nacional de, no mínimo, 4 (quatro) portas, inclusive a de acesso ao bagageiro, quando adquiridos por:</t>
  </si>
  <si>
    <t>Art. 149</t>
  </si>
  <si>
    <t>https://www.planalto.gov.br/ccivil_03/leis/lcp/lcp214.htm#art149</t>
  </si>
  <si>
    <t>200016</t>
  </si>
  <si>
    <t>Prestação de serviços de pesquisa e desenvolvimento por Instituição Científica, Tecnológica e de Inovação (ICT)</t>
  </si>
  <si>
    <t>Prestação de serviços de pesquisa e desenvolvimento por Instituição Científica, Tecnológica e de Inovação (ICT) sem fins lucrativos para a administração pública direta, autarquias e fundações públicas ou para o contribuinte sujeito ao regime regular do IBS e da CBS, observado o disposto no art. 156 da Lei Complementar nº 214, de 2025.</t>
  </si>
  <si>
    <t>Art. 156. Ficam reduzidas a zero as alíquotas do IBS e da CBS incidentes sobre a prestação de serviços de pesquisa e desenvolvimento por Instituição Científica, Tecnológica e de Inovação (ICT) sem fins lucrativos para: 
I - a administração pública direta, autarquias e fundações públicas; ou II - contribuinte sujeito ao regime regular do IBS e da CBS.</t>
  </si>
  <si>
    <t>Art. 156</t>
  </si>
  <si>
    <t>https://www.planalto.gov.br/ccivil_03/leis/lcp/lcp214.htm#art156</t>
  </si>
  <si>
    <t>200017</t>
  </si>
  <si>
    <t>Operações relacionadas ao FGTS</t>
  </si>
  <si>
    <t>Operações relacionadas ao FGTS, considerando aquelas necessárias à aplicação da Lei nº 8.036, de 1990, realizadas pelo Conselho Curador ou Secretaria Executiva do FGTS, observado o art. 212 da Lei Complementar nº 214, de 2025.</t>
  </si>
  <si>
    <t>Art. 212. As operações relacionadas ao Fundo de Garantia do Tempo de Serviço (FGTS) ficam sujeitas à incidência do IBS e da CBS, por alíquota nacionalmente uniforme, a ser fixada de modo a manter a carga tributária incidente sobre essas operações.
§ 2º As operações relacionadas ao FGTS são aquelas necessárias à aplicação da Lei nº 8.036, de 11 de maio de 1990, realizadas: 
I – pelo agente operador do FGTS;
§ 3º Ficam sujeitas:
I - à alíquota zero do IBS e da CBS, as operações previstas no inciso I do § 2º deste artigo;</t>
  </si>
  <si>
    <t>Art. 212, § 3º, I</t>
  </si>
  <si>
    <t>200018</t>
  </si>
  <si>
    <t>Operações de resseguro e retrocessão</t>
  </si>
  <si>
    <t>Operações de resseguro e retrocessão ficam sujeitas à incidência à alíquota zero, inclusive quando os prêmios de resseguro e retrocessão forem cedidos ao exterior, observado o art. 223 da Lei Complementar nº 214, de 2025.</t>
  </si>
  <si>
    <t>Art. 223. Para fins de determinação da base de cálculo, nas operações de seguros e resseguros de que tratam, respectivamente, os incisos XI e XII do caput do art. 182 desta Lei Complementar:
§ 4º As operações de resseguro e retrocessão ficam sujeitas à incidência à alíquota zero, inclusive quando os prêmios de resseguro e retrocessão forem cedidos ao exterior.</t>
  </si>
  <si>
    <t>Art. 223, § 4º</t>
  </si>
  <si>
    <t>https://www.planalto.gov.br/ccivil_03/leis/lcp/lcp214.htm#art223</t>
  </si>
  <si>
    <t>200019</t>
  </si>
  <si>
    <t>Importador dos serviços financeiros contribuinte</t>
  </si>
  <si>
    <t>Importador dos serviços financeiros seja contribuinte que realize as operações de que tratam os incisos I a V do caput do art. 182, será aplicada alíquota zero na importação, sem prejuízo da manutenção do direito de dedução dessas despesas da base de cálculo do IBS e da CBS, segundo, observado o art. 231 da Lei Complementar nº 214, de 2025.</t>
  </si>
  <si>
    <t>Art. 231. Os serviços financeiros de que trata o art. 182 desta Lei Complementar, quando forem considerados importados, nos termos da Seção II do Capítulo IV do Título I deste Livro, ficam sujeitos à incidência do IBS e da CBS pela mesma alíquota aplicável aos respectivos serviços financeiros adquiridos de fornecedores domiciliados no País.
§ 1º Na importação de serviços financeiros:
II - nas hipóteses em que o importador dos serviços financeiros seja contribuinte do IBS e da CBS sujeito ao regime regular e tenha direito de apropriação de créditos desses tributos na aquisição do mesmo serviço financeiro no País, de acordo com o disposto neste Capítulo, será aplicada alíquota zero na importação, e não serão apropriados créditos do IBS e da CBS; e</t>
  </si>
  <si>
    <t>Art. 231, § 1º, II</t>
  </si>
  <si>
    <t>https://www.planalto.gov.br/ccivil_03/leis/lcp/lcp214.htm#art231</t>
  </si>
  <si>
    <t>200020</t>
  </si>
  <si>
    <t>Operação praticada por sociedades cooperativas optantes por regime específico do IBS e CBS</t>
  </si>
  <si>
    <t>Operação praticada por sociedades cooperativas optantes por regime específico do IBS e CBS, quando o associado destinar bem ou serviço à cooperativa de que participa, e a cooperativa fornecer bem ou serviço ao associado sujeito ao regime regular do IBS e da CBS, observado o art. 271 da Lei Complementar nº 214, de 2025.</t>
  </si>
  <si>
    <t>Art. 271. As sociedades cooperativas poderão optar por regime específico do IBS e da CBS no qual ficam reduzidas a zero as alíquotas do IBS e da CBS incidentes na operação em que: 
I - o associado fornece bem ou serviço à cooperativa de que participa; e II - a cooperativa fornece bem ou serviço a associado sujeito ao regime regular do IBS e da CBS.</t>
  </si>
  <si>
    <t>Art. 271</t>
  </si>
  <si>
    <t>https://www.planalto.gov.br/ccivil_03/leis/lcp/lcp214.htm#art271</t>
  </si>
  <si>
    <t>200021</t>
  </si>
  <si>
    <t>Serviços de transporte público coletivo de passageiros ferroviário e hidroviário</t>
  </si>
  <si>
    <t>Serviços de transporte público coletivo de passageiros ferroviário e hidroviário urbanos, semiurbanos e metropolitanos, observado o art. 285 da Lei Complementar nº 214, de 2025.</t>
  </si>
  <si>
    <t>Art. 285. Em relação aos serviços de transporte público coletivo de passageiros ferroviário e hidroviário de caráter urbano, semiurbano e metropolitano: I - ficam reduzidas em 100% (cem por cento) as alíquotas do IBS e da CBS incidentes sobre o fornecimento desses serviços;</t>
  </si>
  <si>
    <t>Art. 285, I</t>
  </si>
  <si>
    <t>https://www.planalto.gov.br/ccivil_03/leis/lcp/lcp214.htm#art285</t>
  </si>
  <si>
    <t>200022</t>
  </si>
  <si>
    <t>Operação originada fora da ZFM que destine bem material industrializado a contribuinte estabelecido na ZFM</t>
  </si>
  <si>
    <t>Operação originada fora da Zona Franca de Manaus que destine bem material industrializado de origem nacional a contribuinte estabelecido na Zona Franca de Manaus que seja habilitado nos termos do art. 442 da Lei Complementar nº 214, de 2025, e sujeito ao regime regular do IBS e da CBS ou optante pelo regime do Simples Nacional de que trata o art. 12 da Lei Complementar nº 123, de 2006, observado o art. 445 da Lei Complementar nº 214, de 2025.</t>
  </si>
  <si>
    <t>Art. 445. Ficam reduzidas a zero as alíquotas do IBS e da CBS incidentes sobre operação originada fora da Zona Franca de Manaus que destine bem material industrializado de origem nacional a contribuinte estabelecido na Zona Franca de Manaus que seja:</t>
  </si>
  <si>
    <t>Art. 445</t>
  </si>
  <si>
    <t>Adquirente. Crédito Presumido de IBS
Art. 447. Fica concedido ao contribuinte sujeito ao regime regular do IBS e habilitado nos termos do art. 442 desta Lei Complementar crédito presumido de IBS
relativo à aquisição de bem material industrializado de origem nacional contemplado pela redução a zero da alíquota do IBS nos termos do art. 445 desta Lei
Complementar.</t>
  </si>
  <si>
    <t>https://www.planalto.gov.br/ccivil_03/leis/lcp/lcp214.htm#art239</t>
  </si>
  <si>
    <t>200023</t>
  </si>
  <si>
    <t>Operação realizada por indústria incentivada que destine bem material intermediário para outra indústria incentivada na ZFM</t>
  </si>
  <si>
    <t>Operação realizada por indústria incentivada que destine bem material intermediário para outra indústria incentivada na Zona Franca de Manaus, desde que a entrega ou disponibilização dos bens ocorra dentro da referida área, observado o art. 448 da Lei Complementar nº 214, de 2025.</t>
  </si>
  <si>
    <t>Art. 448. Ficam reduzidas a zero as alíquotas do IBS e da CBS incidentes sobre operação realizada por indústria incentivada que destine bem material intermediário para outra indústria incentivada na Zona Franca de Manaus, desde que a entrega ou disponibilização dos bens ocorra dentro da referida área.</t>
  </si>
  <si>
    <t>Art. 448</t>
  </si>
  <si>
    <t>https://www.planalto.gov.br/ccivil_03/leis/lcp/lcp214.htm#art448</t>
  </si>
  <si>
    <t>200024</t>
  </si>
  <si>
    <t>Operação originada fora das Áreas de Livre Comércio destinadas a contribuinte estabelecido nas Áreas de Livre Comércio</t>
  </si>
  <si>
    <t>Operação originada fora das Áreas de Livre Comércio que destine bem material industrializado de origem nacional a contribuinte estabelecido nas Áreas de Livre Comércio que seja habilitado nos termos do art. 456 da Lei Complementar nº 214, de 2025, e sujeito ao regime regular do IBS e da CBS ou optante pelo regime do Simples Nacional de que trata o art. 12 da Lei Complementar nº 123, de 2006, observado o art. 463 da Lei Complementar nº 214, de 2025.</t>
  </si>
  <si>
    <t>Art. 463. Ficam reduzidas a zero as alíquotas do IBS e da CBS incidentes sobre operação originada fora da área de livre comércio que destine bem material industrializado de origem nacional a contribuinte estabelecido na área de livre comércio que seja:</t>
  </si>
  <si>
    <t>Art. 463</t>
  </si>
  <si>
    <t>https://www.planalto.gov.br/ccivil_03/leis/lcp/lcp214.htm#art463</t>
  </si>
  <si>
    <t>Alíquota zero apenas CBS e reduzida em 60% para IBS</t>
  </si>
  <si>
    <t>200025</t>
  </si>
  <si>
    <t>Fornecimento dos serviços de educação relacionados ao Programa Universidade para Todos (Prouni)</t>
  </si>
  <si>
    <t>Fornecimento dos serviços de educação relacionados ao Programa Universidade para Todos (Prouni), instituído pela Lei nº 11.096, de 13 de janeiro de 2005, observado o art. 308 da Lei Complementar nº 214, de 2025.</t>
  </si>
  <si>
    <t>Art. 308. Fica reduzida a zero a alíquota da CBS incidente sobre o fornecimento de serviços de educação de ensino superior por instituição privada de ensino, com ou sem fins lucrativos, durante o período de adesão e vinculação ao Programa Universidade para Todos - Prouni, instituído pela Lei nº 11.096, de 13 de janeiro de 2005.</t>
  </si>
  <si>
    <t>Art. 308</t>
  </si>
  <si>
    <t>https://www.planalto.gov.br/ccivil_03/leis/lcp/lcp214.htm#art308</t>
  </si>
  <si>
    <t>Alíquota reduzida em 80%</t>
  </si>
  <si>
    <t>200026</t>
  </si>
  <si>
    <t>Locação de imóveis localizados nas zonas reabilitadas</t>
  </si>
  <si>
    <t>Locação de imóveis localizados nas zonas reabilitadas, pelo prazo de 5 (cinco) anos, contado da data de expedição do habite-se, e relacionados a projetos de reabilitação urbana de zonas históricas e de áreas críticas de recuperação e reconversão urbanística dos Municípios ou do Distrito Federal, a serem delimitadas por lei municipal ou distrital, observado o art. 158 da Lei Complementar nº 214, de 2025.</t>
  </si>
  <si>
    <t>Art. 158. Observado o disposto neste Capítulo, ficam reduzidas em 60% (sessenta por cento) as alíquotas do IBS e da CBS sobre operações relacionadas a projetos de reabilitação urbana de zonas históricas e de áreas críticas de recuperação e reconversão urbanística dos Municípios ou do Distrito Federal, a serem delimitadas por lei municipal ou distrital. 
Parágrafo único. Na hipótese de locação de imóveis prevista no inciso VI do caput do art. 162 desta Lei Complementar, a redução de alíquotas de que trata o caput deste artigo será de 80% (oitenta por cento).</t>
  </si>
  <si>
    <t>Art. 158, parágrafo único</t>
  </si>
  <si>
    <t>https://www.planalto.gov.br/ccivil_03/leis/lcp/lcp214.htm#art158</t>
  </si>
  <si>
    <t>Alíquota reduzida em 70%</t>
  </si>
  <si>
    <t>Operações de locação, cessão onerosa e arrendamento de bens imóveis</t>
  </si>
  <si>
    <t>Operações de locação, cessão onerosa e arrendamento de bens imóveis, observado o art. 261 da Lei Complementar nº 214, de 2025.</t>
  </si>
  <si>
    <t>Art. 261.
Parágrafo único. As alíquotas do IBS e da CBS relativas às operações de locação, cessão onerosa e arrendamento de bens imóveis ficam reduzidas em 70% (setenta por cento).</t>
  </si>
  <si>
    <t>Art. 261, parágrafo único</t>
  </si>
  <si>
    <t>https://www.planalto.gov.br/ccivil_03/leis/lcp/lcp214.htm#art261</t>
  </si>
  <si>
    <t>Alíquota reduzida em 60%</t>
  </si>
  <si>
    <t>Fornecimento dos serviços de educação (Anexo II)</t>
  </si>
  <si>
    <t>Fornecimento dos serviços de educação relacionados no Anexo II da Lei Complementar nº 214, de 2025, com a especificação das respectivas classificações da Nomenclatura Brasileira de Serviços, Intangíveis e Outras Operações que Produzam Variações no Patrimônio (NBS), observado o art. 129 da Lei Complementar nº 214, de 2025.</t>
  </si>
  <si>
    <t>Art. 129. Ficam reduzidas em 60% (sessenta por cento) as alíquotas do IBS e da CBS incidentes sobre o fornecimento dos serviços de educação relacionados no Anexo II desta Lei Complementar, com a especificação das respectivas classificações da Nomenclatura Brasileira de Serviços, Intangíveis e Outras Operações que Produzam Variações no Patrimônio (NBS).</t>
  </si>
  <si>
    <t>Art. 129</t>
  </si>
  <si>
    <t>https://www.planalto.gov.br/ccivil_03/leis/lcp/lcp214.htm#art129</t>
  </si>
  <si>
    <t>Fornecimento dos serviços de saúde humana (Anexo III)</t>
  </si>
  <si>
    <t>Fornecimento dos serviços de saúde humana relacionados no Anexo III da Lei Complementar nº 214, de 2025, com a especificação das respectivas classificações da NBS, observado o art. 130 da Lei Complementar nº 214, de 2025.</t>
  </si>
  <si>
    <t>Art. 130. Ficam reduzidas em 60% (sessenta por cento) as alíquotas do IBS e da CBS incidentes sobre o fornecimento dos serviços de saúde relacionados no Anexo III desta Lei Complementar, com a especificação das respectivas classificações da NBS.</t>
  </si>
  <si>
    <t>Art. 130</t>
  </si>
  <si>
    <t>https://www.planalto.gov.br/ccivil_03/leis/lcp/lcp214.htm#art130</t>
  </si>
  <si>
    <t>200030</t>
  </si>
  <si>
    <t>Venda dos dispositivos médicos (Anexo IV)</t>
  </si>
  <si>
    <t>Venda dos dispositivos médicos relacionados no Anexo IV da Lei Complementar nº 214, de 2025, com a especificação das respectivas classificações da NCM/SH, observado o art. 131 da Lei Complementar nº 214, de 2025.</t>
  </si>
  <si>
    <t>Art. 131. Ficam reduzidas em 60% (sessenta por cento) as alíquotas do IBS e da CBS incidentes sobre o fornecimento dos dispositivos médicos relacionados no Anexo IV desta Lei Complementar, com a especificação das respectivas classificações da NCM/SH.</t>
  </si>
  <si>
    <t>Art. 131</t>
  </si>
  <si>
    <t>https://www.planalto.gov.br/ccivil_03/leis/lcp/lcp214.htm#art131</t>
  </si>
  <si>
    <t>200031</t>
  </si>
  <si>
    <t>Fornecimento dos dispositivos de acessibilidade próprios para pessoas com deficiência (Anexo V)</t>
  </si>
  <si>
    <t>Fornecimento dos dispositivos de acessibilidade próprios para pessoas com deficiência relacionados no Anexo V da Lei Complementar nº 214, de 2025, com a especificação das respectivas classificações da NCM/SH, observado o art. 132 da Lei Complementar nº 214, de 2025.</t>
  </si>
  <si>
    <t>Art. 132. Ficam reduzidas em 60% (sessenta por cento) as alíquotas do IBS e da CBS incidentes sobre o fornecimento dos dispositivos de acessibilidade próprios para pessoas com deficiência relacionados no Anexo V desta Lei Complementar, com a especificação das respectivas classificações da NCM/SH.</t>
  </si>
  <si>
    <t>Art. 132</t>
  </si>
  <si>
    <t>https://www.planalto.gov.br/ccivil_03/leis/lcp/lcp214.htm#art132</t>
  </si>
  <si>
    <t>200032</t>
  </si>
  <si>
    <t>Fornecimento dos medicamentos registrados na Anvisa ou produzidos por farmácias de manipulação, ressalvados os medicamentos sujeitos à alíquota zero</t>
  </si>
  <si>
    <t>Fornecimento dos medicamentos registrados na Anvisa ou produzidos por farmácias de manipulação, ressalvados os medicamentos sujeitos à alíquota zero de que trata o art. 141 da Lei Complementar nº 214, de 2025, observado o art. 133 da Lei Complementar nº 214, de 2025.</t>
  </si>
  <si>
    <t>Art. 133. Ficam reduzidas em 60% (sessenta por cento) as alíquotas do IBS e da CBS incidentes sobre o fornecimento dos medicamentos registrados na Anvisa ou produzidos por farmácias de manipulação, ressalvados os medicamentos sujeitos à alíquota zero de que trata o art. 146 desta Lei Complementar.</t>
  </si>
  <si>
    <t>Art. 133</t>
  </si>
  <si>
    <t>https://www.planalto.gov.br/ccivil_03/leis/lcp/lcp214.htm#art133</t>
  </si>
  <si>
    <t>200033</t>
  </si>
  <si>
    <t>Fornecimento das composições para nutrição enteral e parenteral (Anexo VI)</t>
  </si>
  <si>
    <t>Fornecimento das composições para nutrição enteral e parenteral, composições especiais e fórmulas nutricionais destinadas às pessoas com erros inatos do metabolismo relacionadas no Anexo VI da Lei Complementar nº 214, de 2025, com a especificação das respectivas classificações da NCM/SH, observado o art. 133 da Lei Complementar nº 214, de 2025.</t>
  </si>
  <si>
    <t>Art. 133.
§ 1º A redução de alíquotas prevista no caput deste artigo aplica-se também às operações de fornecimento das composições para nutrição enteral e parenteral, composições especiais e fórmulas nutricionais destinadas às pessoas com erros inatos do metabolismo relacionadas no Anexo VI desta Lei Complementar, com a especificação das respectivas classificações da NCM/SH.</t>
  </si>
  <si>
    <t>Art. 133, § 1º</t>
  </si>
  <si>
    <t>200034</t>
  </si>
  <si>
    <t>Fornecimento dos alimentos destinados ao consumo humano (Anexo VII)</t>
  </si>
  <si>
    <t>Fornecimento dos alimentos destinados ao consumo humano relacionados no Anexo VII da Lei Complementar nº 214, de 2025, com a especificação das respectivas classificações da NCM/SH, observado o art. 135 da Lei Complementar nº 214, de 2025.</t>
  </si>
  <si>
    <t>Art. 135. Ficam reduzidas em 60% (sessenta por cento) as alíquotas do IBS e da CBS incidentes sobre o fornecimento dos alimentos destinados ao consumo humano relacionados no Anexo VII desta Lei Complementar, com a especificação das respectivas classificações da NCM/SH.</t>
  </si>
  <si>
    <t>Art. 135</t>
  </si>
  <si>
    <t>https://www.planalto.gov.br/ccivil_03/leis/lcp/lcp214.htm#art135</t>
  </si>
  <si>
    <t>Fornecimento dos produtos de higiene pessoal e limpeza (Anexo VIII)</t>
  </si>
  <si>
    <t>Fornecimento dos produtos de higiene pessoal e limpeza relacionados no Anexo VIII da Lei Complementar nº 214, de 2025, com a especificação das respectivas classificações da NCM/SH, observado o art. 136 da Lei Complementar nº 214, de 2025.</t>
  </si>
  <si>
    <t>Art. 136. Ficam reduzidas em 60% (sessenta por cento) as alíquotas do IBS e da CBS incidentes sobre o fornecimento dos produtos de higiene pessoal e limpeza relacionados no Anexo VIII desta Lei Complementar, com a especificação das respectivas classificações da NCM/SH.</t>
  </si>
  <si>
    <t>Art. 136</t>
  </si>
  <si>
    <t>https://www.planalto.gov.br/ccivil_03/leis/lcp/lcp214.htm#art136</t>
  </si>
  <si>
    <t>200036</t>
  </si>
  <si>
    <t>Fornecimento de produtos agropecuários, aquícolas, pesqueiros, florestais e extrativistas vegetais in natura</t>
  </si>
  <si>
    <t>Fornecimento de produtos agropecuários, aquícolas, pesqueiros, florestais e extrativistas vegetais in natura, observado o art. 137 da Lei Complementar nº 214, de 2025.</t>
  </si>
  <si>
    <t>Art. 137. Ficam reduzidas em 60% (sessenta por cento) as alíquotas do IBS e da CBS incidentes sobre o fornecimento de produtos agropecuários, aquícolas, pesqueiros, florestais e extrativistas vegetais in natura.</t>
  </si>
  <si>
    <t>Art. 137</t>
  </si>
  <si>
    <t>https://www.planalto.gov.br/ccivil_03/leis/lcp/lcp214.htm#art137</t>
  </si>
  <si>
    <t>200037</t>
  </si>
  <si>
    <t>Fornecimento de serviços ambientais de conservação ou recuperação da vegetação nativa</t>
  </si>
  <si>
    <t>Fornecimento de serviços ambientais de conservação ou recuperação da vegetação nativa, mesmo que fornecidos sob a forma de manejo sustentável de sistemas agrícolas, agroflorestais e agrossilvopastoris, em conformidade com as definições e requisitos da legislação específica, observado o art. 137 da Lei Complementar nº 214, de 2025.</t>
  </si>
  <si>
    <t>Art. 137.
§ 3º Para fins do disposto no caput deste artigo, considera-se fornecimento de produto florestal inclusive o fornecimento dos serviços ambientais de conservação ou recuperação da vegetação nativa, mesmo que fornecidos sob a forma de manejo sustentável de sistemas agrícolas, agroflorestais e agrossilvopastoris, em conformidade com as definições e requisitos da legislação específica.</t>
  </si>
  <si>
    <t>Art. 137, § 3º</t>
  </si>
  <si>
    <t>Fornecimento dos insumos agropecuários e aquícolas (Anexo IX)</t>
  </si>
  <si>
    <t>Fornecimento dos insumos agropecuários e aquícolas relacionados no Anexo IX da Lei Complementar nº 214, de 2025, com a especificação das respectivas classificações da NCM/SH e da NBS, observado o art. 138 da Lei Complementar nº 214, de 2025.</t>
  </si>
  <si>
    <t>Art. 138. Ficam reduzidas em 60% (sessenta por cento) as alíquotas do IBS e da CBS incidentes sobre o fornecimento dos insumos agropecuários e aquícolas relacionados no Anexo IX desta Lei Complementar, com a especificação das respectivas classificações da NCM/SH e da NBS.</t>
  </si>
  <si>
    <t>Art. 138</t>
  </si>
  <si>
    <t>https://www.planalto.gov.br/ccivil_03/leis/lcp/lcp214.htm#art138</t>
  </si>
  <si>
    <t>Fornecimento dos serviços e o licenciamento ou cessão dos direitos destinados às produções nacionais artísticas (Anexo X)</t>
  </si>
  <si>
    <t>Fornecimento dos serviços e o licenciamento ou cessão dos direitos relacionados no Anexo X da Lei Complementar nº 214, de 2025, com a especificação das respectivas classificações da NBS, quando destinados às seguintes produções nacionais artísticas, culturais, de eventos, jornalísticas e audiovisuais: espetáculos teatrais, circenses e de dança, shows musicais, desfiles carnavalescos ou folclóricos, eventos acadêmicos e científicos, como congressos, conferências e simpósios, feiras de negócios, exposições, feiras e mostras culturais, artísticas e literárias; programas de auditório ou jornalísticos, filmes, documentários, séries, novelas, entrevistas e clipes musicais, observado o art. 139 da Lei Complementar nº 214, de 2025.</t>
  </si>
  <si>
    <t>Art. 139. Ficam reduzidas em 60% (sessenta por cento) as alíquotas do IBS e da CBS incidentes sobre o fornecimento dos bens e serviços listados no Anexo X desta Lei Complementar, com a especificação das respectivas classificações da NCM/SH e NBS, nos casos relacionados com as seguintes produções nacionais artísticas, culturais, de eventos, jornalísticas e audiovisuais:</t>
  </si>
  <si>
    <t>Art. 139</t>
  </si>
  <si>
    <t>https://www.planalto.gov.br/ccivil_03/leis/lcp/lcp214.htm#art139</t>
  </si>
  <si>
    <t>200040</t>
  </si>
  <si>
    <t>Fornecimento de serviços de comunicação institucional à administração pública</t>
  </si>
  <si>
    <t>Fornecimento dos seguintes serviços de comunicação institucional à administração pública direta, autarquias e fundações públicas: serviços direcionados ao planejamento, criação, programação e manutenção de páginas eletrônicas da administração pública, ao monitoramento e gestão de suas redes sociais e à otimização de páginas e canais digitais para mecanismos de buscas e produção de mensagens, infográficos, painéis interativos e conteúdo institucional, serviços de relações com a imprensa, que reúnem estratégias organizacionais para promover e reforçar a comunicação dos órgãos e das entidades contratantes com seus públicos de interesse, por meio da interação com profissionais da imprensa, e serviços de relações públicas, que compreendem o esforço de comunicação planejado, coeso e contínuo que tem por objetivo estabelecer adequada percepção da atuação e dos objetivos institucionais, a partir do estímulo à compreensão mútua e da manutenção de padrões de relacionamento e fluxos de informação entre os órgãos e as entidades contratantes e seus públicos de interesse, no País e no exterior, observado o art. 140 da Lei Complementar nº 214, de 2025.</t>
  </si>
  <si>
    <t>Art. 140. Ficam reduzidas em 60% (sessenta por cento) as alíquotas do IBS e da CBS incidentes sobre o fornecimento dos seguintes serviços de comunicação institucional à administração pública direta, autarquias e fundações públicas:</t>
  </si>
  <si>
    <t>Art. 140</t>
  </si>
  <si>
    <t>https://www.planalto.gov.br/ccivil_03/leis/lcp/lcp214.htm#art140</t>
  </si>
  <si>
    <t>200041</t>
  </si>
  <si>
    <t>Fornecimento de serviço de educação desportiva (art. 141. I)</t>
  </si>
  <si>
    <t>Operações relacionadas às seguintes atividades desportivas: fornecimento de serviço de educação desportiva, classificado no código 1.2205.12.00 da NBS, observado o art. 141 da Lei Complementar nº 214, de 2025.</t>
  </si>
  <si>
    <t>Art. 141. Ficam reduzidas em 60% (sessenta por cento) as alíquotas do IBS e da CBS incidentes sobre as seguintes operações relacionadas a atividades desportivas: I - fornecimento de serviço de educação desportiva, classificado no código 1.2205.12.00 da NBS;</t>
  </si>
  <si>
    <t>Art. 141, I</t>
  </si>
  <si>
    <t>https://www.planalto.gov.br/ccivil_03/leis/lcp/lcp214.htm#art141</t>
  </si>
  <si>
    <t>200042</t>
  </si>
  <si>
    <t>Fornecimento de serviço de educação desportiva (art. 141. II)</t>
  </si>
  <si>
    <t>Operações relacionadas às seguintes atividades desportivas: operações e prestações de serviços de segurança da informação e segurança cibernética, observado o art. 141 da Lei Complementar nº 214, de 2025.</t>
  </si>
  <si>
    <t>Art. 141. Ficam reduzidas em 60% (sessenta por cento) as alíquotas do IBS e da CBS incidentes sobre as seguintes operações relacionadas a atividades desportivas: II - gestão e exploração do desporto por associações e clubes esportivos filiados ao órgão estadual ou federal responsável pela coordenação dos desportos, inclusive por meio de venda de ingressos para eventos desportivos, fornecimento oneroso ou não de bens e serviços, inclusive ingressos, por meio de programas de sócio-torcedor, cessão dos direitos desportivos dos atletas e transferência de atletas para outra entidade desportiva ou seu retorno à atividade em outra entidade desportiva.</t>
  </si>
  <si>
    <t>Art. 141, II</t>
  </si>
  <si>
    <t>Fornecimento à administração pública dos serviços e dos bens relativos à soberania (Anexo XI)</t>
  </si>
  <si>
    <t>Fornecimento à administração pública direta, autarquias e fundações púbicas dos serviços e dos bens relativos à soberania e à segurança nacional, à segurança da informação e à segurança cibernética relacionados no Anexo XI da Lei Complementar nº 214, de 2025, com a especificação das respectivas classificações da NBS e da NCM/SH, observado o art. 142 da Lei Complementar nº 214, de 2025.</t>
  </si>
  <si>
    <t>Art. 142. Ficam reduzidas em 60% (sessenta por cento) as alíquotas do IBS e da CBS sobre: 
I - fornecimento à administração pública direta, autarquias e fundações púbicas dos serviços e dos bens relativos à soberania e à segurança nacional, à segurança da informação e à segurança cibernética relacionados no Anexo XI desta Lei Complementar, com a especificação das respectivas classificações da NBS e da NCM/SH; e</t>
  </si>
  <si>
    <t>Art. 142, I</t>
  </si>
  <si>
    <t>https://www.planalto.gov.br/ccivil_03/leis/lcp/lcp214.htm#art142</t>
  </si>
  <si>
    <t>200044</t>
  </si>
  <si>
    <t>Operações e prestações de serviços de segurança da informação e segurança cibernética desenvolvidos por sociedade que tenha sócio brasileiro (Anexo XI)</t>
  </si>
  <si>
    <t>Operações e prestações de serviços de segurança da informação e segurança cibernética desenvolvidos por sociedade que tenha sócio brasileiro com o mínimo de 20% (vinte por cento) do seu capital social, relacionados no Anexo XI da Lei Complementar nº 214, de 2025, com a especificação das respectivas classificações da NBS e da NCM/SH, observado o art. 142 da Lei Complementar nº 214, de 2025.</t>
  </si>
  <si>
    <t>Art. 142. Ficam reduzidas em 60% (sessenta por cento) as alíquotas do IBS e da CBS sobre: 
II - operações e prestações de serviços de segurança da informação e segurança cibernética desenvolvidos por sociedade que tenha sócio brasileiro com o mínimo de 20% (vinte por cento) do seu capital social, relacionados no Anexo XI desta Lei Complementar, com a especificação das respectivas classificações da NBS e da NCM/SH.</t>
  </si>
  <si>
    <t>Art. 142, II</t>
  </si>
  <si>
    <t>200045</t>
  </si>
  <si>
    <t>Operações relacionadas a projetos de reabilitação urbana de zonas históricas e de áreas críticas de recuperação e reconversão urbanística</t>
  </si>
  <si>
    <t>Operações relacionadas a projetos de reabilitação urbana de zonas históricas e de áreas críticas de recuperação e reconversão urbanística dos Municípios ou do Distrito Federal, a serem delimitadas por lei municipal ou distrital, observado o art. 158 da Lei Complementar nº 214, de 2025.</t>
  </si>
  <si>
    <t>Art. 158. Observado o disposto neste Capítulo, ficam reduzidas em 60% (sessenta por cento) as alíquotas do IBS e da CBS sobre operações relacionadas a projetos de reabilitação urbana de zonas históricas e de áreas críticas de recuperação e reconversão urbanística dos Municípios ou do Distrito Federal, a serem delimitadas por lei municipal ou distrital.</t>
  </si>
  <si>
    <t>Art. 158</t>
  </si>
  <si>
    <t>Alíquota reduzida em 50%</t>
  </si>
  <si>
    <t>Operações com bens imóveis</t>
  </si>
  <si>
    <t>Operações com bens imóveis, observado o art. 261 da Lei Complementar nº 214, de 2025.</t>
  </si>
  <si>
    <t>Art. 261. As alíquotas do IBS e da CBS relativas às operações de que trata este Capítulo ficam reduzidas em 50% (cinquenta por cento).</t>
  </si>
  <si>
    <t>Alíquota reduzida em 40%</t>
  </si>
  <si>
    <t>Bares e Restaurantes, observado o art. 275 da Lei Complementar nº 214, de 2025.</t>
  </si>
  <si>
    <t>Art. 275. As alíquotas do IBS e da CBS relativas às operações de que trata este Capítulo ficam reduzidas em 40% (quarenta por cento).</t>
  </si>
  <si>
    <t>https://www.planalto.gov.br/ccivil_03/leis/lcp/lcp214.htm#art275</t>
  </si>
  <si>
    <t>Hotelaria, Parques de Diversão e Parques Temáticos</t>
  </si>
  <si>
    <t>Hotelaria, Parques de Diversão e Parques Temáticos, observado o art. 281 da Lei Complementar nº 214, de 2025.</t>
  </si>
  <si>
    <t>Art. 281. As alíquotas do IBS e da CBS relativas às operações de que trata este Capítulo ficam reduzidas em 40% (quarenta por cento).</t>
  </si>
  <si>
    <t>https://www.planalto.gov.br/ccivil_03/leis/lcp/lcp214.htm#art281</t>
  </si>
  <si>
    <t>200049</t>
  </si>
  <si>
    <t>Transporte coletivo de passageiros rodoviário, ferroviário e hidroviário</t>
  </si>
  <si>
    <t>Transporte coletivo de passageiros rodoviário, ferroviário e hidroviário intermunicipais e interestaduais, observado o art. 286 da Lei Complementar nº 214, de 2025.</t>
  </si>
  <si>
    <t>Art. 286. Em relação aos serviços de transporte coletivo de passageiros rodoviário, ferroviário e hidroviário intermunicipais e interestaduais, as alíquotas do IBS e da CBS do regime específico de que trata essa Seção ficam reduzidas em 40% (quarenta por cento).</t>
  </si>
  <si>
    <t>Art. 286</t>
  </si>
  <si>
    <t>https://www.planalto.gov.br/ccivil_03/leis/lcp/lcp214.htm#art286</t>
  </si>
  <si>
    <t>200050</t>
  </si>
  <si>
    <t>Serviços de transporte aéreo regional coletivo de passageiros ou de carga</t>
  </si>
  <si>
    <t>Serviços de transporte aéreo regional coletivo de passageiros ou de carga, observado o art. 287 da Lei Complementar nº 214, de 2025.</t>
  </si>
  <si>
    <t>Art. 287. Ficam reduzidas em 40% (quarenta por cento) as alíquotas do IBS e da CBS incidentes sobre o fornecimento do serviço de transporte aéreo regional coletivo de passageiros ou de carga.</t>
  </si>
  <si>
    <t>Art. 287</t>
  </si>
  <si>
    <t>https://www.planalto.gov.br/ccivil_03/leis/lcp/lcp214.htm#art127</t>
  </si>
  <si>
    <t>200051</t>
  </si>
  <si>
    <t>Agências de Turismo</t>
  </si>
  <si>
    <t>Agências de Turismo, observado o art. 289 da Lei Complementar nº 214, de 2025.</t>
  </si>
  <si>
    <t>Art. 289. Nos demais serviços de intermediação prestados por agências de turismo:
II - a alíquota é a mesma aplicável aos serviços de hotelaria, parques de diversão e parques temáticos;</t>
  </si>
  <si>
    <t>Art. 289, II</t>
  </si>
  <si>
    <t>https://www.planalto.gov.br/ccivil_03/leis/lcp/lcp214.htm#art287</t>
  </si>
  <si>
    <t>Alíquota reduzida em 30%</t>
  </si>
  <si>
    <t>200052</t>
  </si>
  <si>
    <t>Prestação de serviços de profissões intelectuais</t>
  </si>
  <si>
    <t>Prestação de serviços das seguintes profissões intelectuais de natureza científica, literária ou artística, submetidas à fiscalização por conselho profissional: administradores, advogados, arquitetos e urbanistas, assistentes sociais, bibliotecários, biólogos, contabilistas, economistas, economistas domésticos, profissionais de educação física, engenheiros e agrônomos, estatísticos, médicos veterinários e zootecnistas, museólogos, químicos, profissionais de relações públicas, técnicos industriais e técnicos agrícolas, observado o art. 127 da Lei Complementar nº 214, de 2025.</t>
  </si>
  <si>
    <t>Art. 127. Ficam reduzidas em 30% (trinta por cento) as alíquotas do IBS e da CBS incidentes sobre a prestação de serviços pelos seguintes profissionais, que exercerem atividades intelectuais de natureza científica, literária ou artística, submetidas à fiscalização por conselho profissional: 
I – administradores;
II – advogados;
III – arquitetos e urbanistas;
IV – assistentes sociais;
V – bibliotecários;
VI – biólogos;
VII – contabilistas;
VIII – economistas;
IX – economistas domésticos;
X – profissionais de educação física;
XI – engenheiros e agrônomos;
XII – estatísticos;
XIII - médicos veterinários e zootecnistas;
XIV – museólogos;
XV – químicos;
XVI – profissionais de relações públicas;
XVII – técnicos industriais; e
XVIII – técnicos agrícolas;</t>
  </si>
  <si>
    <t>Art. 127, I a XVIII</t>
  </si>
  <si>
    <t>https://www.planalto.gov.br/ccivil_03/leis/lcp/lcp214.htm#art289</t>
  </si>
  <si>
    <t>Alíquota reduzida em 50% com redutor de base de cálculo</t>
  </si>
  <si>
    <t>210001</t>
  </si>
  <si>
    <t>Redutor social aplicado uma única vez na alienação de bem imóvel residencial novo</t>
  </si>
  <si>
    <t>Redutor social aplicado uma única vez na alienação de bem imóvel residencial novo, observado o art. 259 da Lei Complementar nº 214, de 2025.</t>
  </si>
  <si>
    <t>Art. 259. Na alienação de bem imóvel residencial novo ou de lote residencial realizada por contribuinte sujeito ao regime regular do IBS e da CBS, poderá ser deduzido da base de cálculo do IBS e da CBS redutor social no valor de R$ 100.000,00 (cem mil reais) por bem imóvel residencial novo e de R$ 30.000,00 (trinta mil reais) por lote residencial, até o limite do valor da base de cálculo, após a dedução do redutor de ajuste. Art. 261. As alíquotas do IBS e da CBS relativas às operações de que trata este Capítulo ficam reduzidas em 50% (cinquenta por cento).</t>
  </si>
  <si>
    <t>Arts. 259 e 261</t>
  </si>
  <si>
    <t>S</t>
  </si>
  <si>
    <t>x</t>
  </si>
  <si>
    <t>https://www.planalto.gov.br/ccivil_03/leis/lcp/lcp214.htm#Arts.259e261</t>
  </si>
  <si>
    <t>210002</t>
  </si>
  <si>
    <t>Redutor social aplicado uma única vez na alienação de lote residencial</t>
  </si>
  <si>
    <t>Redutor social aplicado uma única vez na alienação de lote residencial, observado o art. 259 da Lei Complementar nº 214, de 2025.</t>
  </si>
  <si>
    <t>Alíquota reduzida em 70% com redutor de base de cálculo</t>
  </si>
  <si>
    <t>210003</t>
  </si>
  <si>
    <t>Redutor social em operações de locação, cessão onerosa e arrendamento de bens imóveis de uso residencial</t>
  </si>
  <si>
    <t>Redutor social em operações de locação, cessão onerosa e arrendamento de bens imóveis de uso residencial, observado o art. 260 da Lei Complementar nº 214, de 2025.</t>
  </si>
  <si>
    <t>Art. 260. Na operação de locação, cessão onerosa ou arrendamento de bem imóvel para uso residencial realizada por contribuinte sujeito ao regime regular do IBS e da CBS, poderá ser deduzido da base de cálculo do IBS e da CBS redutor social no valor de R$ 600,00 (seiscentos reais) por bem imóvel, até o limite do valor da base de cálculo.</t>
  </si>
  <si>
    <t>Art. 260</t>
  </si>
  <si>
    <t>https://www.planalto.gov.br/ccivil_03/leis/lcp/lcp214.htm#art260</t>
  </si>
  <si>
    <t>Alíquota fixa</t>
  </si>
  <si>
    <t>220001</t>
  </si>
  <si>
    <t>Incorporação imobiliária submetida ao regime especial de tributação</t>
  </si>
  <si>
    <t>Incorporação imobiliária submetida ao regime especial de tributação, observado o art. 485 da Lei Complementar nº 214, de 2025.</t>
  </si>
  <si>
    <t>Art. 485. O contribuinte que realizar incorporação imobiliária submetida ao patrimônio de afetação, nos termos dos artigos 31-A a 31-E da Lei nº 4.591, de 16 de dezembro de 1964, que tenha realizado o pedido de opção pelo regime específico instituído pelo art. 1º e tenha o pedido efetivado nos termos do art. 2º, ambos da Lei Federal nº 10.931 de 2004, antes de 1º de janeiro de 2029, pode optar pelo recolhimento de CBS, da seguinte forma:
I - a incorporação imobiliária submetida ao regime especial de tributação prevista nos arts. 4º e 8º da Lei Federal nº 10.931/2004 ficará sujeita ao pagamento de CBS em montante equivalente a 2,08% da receita mensal recebida;</t>
  </si>
  <si>
    <t>Art. 485, I</t>
  </si>
  <si>
    <t>Fixa</t>
  </si>
  <si>
    <t>https://www.planalto.gov.br/ccivil_03/leis/lcp/lcp214.htm#art484</t>
  </si>
  <si>
    <t>220002</t>
  </si>
  <si>
    <t>Art. 485. O contribuinte que realizar incorporação imobiliária submetida ao patrimônio de afetação, nos termos dos artigos 31-A a 31-E da Lei nº 4.591, de 16 de dezembro de 1964, que tenha realizado o pedido de opção pelo regime específico instituído pelo art. 1º e tenha o pedido efetivado nos termos do art. 2º, ambos da Lei Federal nº 10.931 de 2004, antes de 1º de janeiro de 2029, pode optar pelo recolhimento de CBS, da seguinte forma:
II - a incorporação imobiliária submetida ao regime especial de tributação prevista no § 6º e § 8º do art. 4º e parágrafo único do art. 8º da Lei Federal nº 10.931/2004 ficará sujeita ao pagamento de CBS em montante equivalente a 0,53% da receita mensal recebida.</t>
  </si>
  <si>
    <t>Art. 485, II</t>
  </si>
  <si>
    <t>220003</t>
  </si>
  <si>
    <t>Alienação de imóvel decorrente de parcelamento do solo</t>
  </si>
  <si>
    <t>Alienação de imóvel decorrente de parcelamento do solo, observado o art. 486 da Lei Complementar nº 214, de 2025.</t>
  </si>
  <si>
    <t>Art. 486. O contribuinte que realizar alienação de imóvel decorrente de parcelamento do solo, que tenha o pedido de registro do parcelamento, nos termos da Lei Federal nº 6.766, de 19 de dezembro de 1979, efetivado antes de 1º de janeiro de 2029, pode optar pelo recolhimento de CBS com base na receita bruta recebida.
§ 1º As operações sujeitas ao regime de que trata este artigo estarão sujeitas ao pagamento de CBS em montante equivalente a 3,65% da receita bruta recebida.</t>
  </si>
  <si>
    <t>Art. 486</t>
  </si>
  <si>
    <t>Alíquota fixa proporcional</t>
  </si>
  <si>
    <t>221001</t>
  </si>
  <si>
    <t>Locação, cessão onerosa ou arrendamento de bem imóvel com alíquota sobre a receita bruta</t>
  </si>
  <si>
    <t>Locação, cessão onerosa ou arrendamento de bem imóvel com alíquota sobre a receita bruta, observado o art. 487 da Lei Complementar nº 214, de 2025.</t>
  </si>
  <si>
    <t>Art. 487. O contribuinte que realizar locação, cessão onerosa ou arrendamento de bem imóvel decorrente de contratos firmados por prazo determinado poderá optar pelo recolhimento de IBS e CBS com base na receita bruta recebida.
§ 2º As operações sujeitas ao regime de que trata este artigo estarão sujeitas ao pagamento de IBS e CBS em montante equivalente a 3,65% da receita bruta recebida.</t>
  </si>
  <si>
    <t>Art. 487, § 2º</t>
  </si>
  <si>
    <t>Redução de Base de Cálculo</t>
  </si>
  <si>
    <t>222001</t>
  </si>
  <si>
    <t>Transporte internacional de passageiros, caso os trechos de ida e volta sejam vendidos em conjunto</t>
  </si>
  <si>
    <t>Transporte internacional de passageiros, caso os trechos de ida e volta sejam vendidos em conjunto, a base de cálculo será a metade do valor cobrado, observado o Art. 12 § 8º da Lei Complementar nº 214, de 2025.</t>
  </si>
  <si>
    <t>Art. 12. § 8º No transporte internacional de passageiros, caso os trechos de ida e volta sejam vendidos em conjunto, a base de cálculo será a metade do valor cobrado.</t>
  </si>
  <si>
    <t>Art. 12 § 8º</t>
  </si>
  <si>
    <t>https://www.planalto.gov.br/ccivil_03/leis/lcp/lcp214.htm#art12</t>
  </si>
  <si>
    <t>Isenção</t>
  </si>
  <si>
    <t>400001</t>
  </si>
  <si>
    <t>Fornecimento de serviços de transporte público coletivo de passageiros rodoviário e metroviário</t>
  </si>
  <si>
    <t>Fornecimento de serviços de transporte público coletivo de passageiros rodoviário e metroviário de caráter urbano, semiurbano e metropolitano, sob regime de autorização, permissão ou concessão pública, observado o art. 157 da Lei Complementar nº 214, de 2025.</t>
  </si>
  <si>
    <t>Art. 157. Fica isento do IBS e da CBS o fornecimento de serviços de transporte público coletivo de passageiros rodoviário e metroviário de caráter urbano, semiurbano e metropolitano, sob regime de autorização, permissão ou concessão pública.</t>
  </si>
  <si>
    <t>Art. 157</t>
  </si>
  <si>
    <t>Sem alíquota</t>
  </si>
  <si>
    <t>https://www.planalto.gov.br/ccivil_03/leis/lcp/lcp214.htm#art157</t>
  </si>
  <si>
    <t>Imunidade e não incidência</t>
  </si>
  <si>
    <t>410001</t>
  </si>
  <si>
    <t>Fornecimento de bonificações quando constem no documento fiscal e que não dependam de evento posterior</t>
  </si>
  <si>
    <t>Fornecimento de bonificações quando constem do respectivo documento fiscal e que não dependam de evento posterior, observado o art. 5º da Lei Complementar nº 214, de 2025.</t>
  </si>
  <si>
    <t>Art. 5º O IBS e a CBS também incidem sobre as seguintes operações:
II – fornecimento de brindes e bonificações;
§ 1º O disposto no inciso II do caput deste artigo:
I – não se aplica às bonificações que constem do respectivo documento fiscal e que não dependam de evento posterior;</t>
  </si>
  <si>
    <t>Art. 5º, § 1º, I</t>
  </si>
  <si>
    <t>https://www.planalto.gov.br/ccivil_03/leis/lcp/lcp214.htm#art5</t>
  </si>
  <si>
    <t>410002</t>
  </si>
  <si>
    <t>Transferências entre estabelecimentos pertencentes ao mesmo contribuinte</t>
  </si>
  <si>
    <t>Transferências entre estabelecimentos pertencentes ao mesmo contribuinte, observado o art. 6º da Lei Complementar nº 214, de 2025.</t>
  </si>
  <si>
    <t>Art. 6º O IBS e a CBS não incidem sobre: 
II - transferência de bens entre estabelecimentos pertencentes ao mesmo contribuinte, observada a obrigatoriedade de emissão de documento fiscal eletrônico, nos termos do inciso II do § 2º do art. 60 desta Lei Complementar;</t>
  </si>
  <si>
    <t>Art. 6º, II</t>
  </si>
  <si>
    <t>https://www.planalto.gov.br/ccivil_03/leis/lcp/lcp214.htm#art6</t>
  </si>
  <si>
    <t>410003</t>
  </si>
  <si>
    <t>Doações sem contraprestação em benefício do doador</t>
  </si>
  <si>
    <t>Doações que não tenham por objeto bens ou serviços que tenham permitido a apropriação de créditos pelo doador, observado o art. 6º da Lei Complementar nº 214, de 2025.</t>
  </si>
  <si>
    <t>Art. 6º O IBS e a CBS não incidem sobre:
VIII – doações sem contraprestação em benefício do doador;</t>
  </si>
  <si>
    <t>Art. 6º, VIII</t>
  </si>
  <si>
    <t>410004</t>
  </si>
  <si>
    <t>Exportações de bens e serviços</t>
  </si>
  <si>
    <t>Exportações de bens e serviços, observado o art. 8º da Lei Complementar nº 214, de 2025.</t>
  </si>
  <si>
    <t>Art. 8º São imunes ao IBS e à CBS as exportações de bens e de serviços, nos termos do Capítulo V deste Título.</t>
  </si>
  <si>
    <t>Art. 8º</t>
  </si>
  <si>
    <t>https://www.planalto.gov.br/ccivil_03/leis/lcp/lcp214.htm#art8</t>
  </si>
  <si>
    <t>410005</t>
  </si>
  <si>
    <t>Fornecimentos realizados pela União, pelos Estados, pelo Distrito Federal e pelos Municípios</t>
  </si>
  <si>
    <t>Fornecimentos realizados pela União, pelos Estados, pelo Distrito Federal e pelos Municípios, observado o art. 9º da Lei Complementar nº 214, de 2025.</t>
  </si>
  <si>
    <t>Art. 9º São imunes também ao IBS e à CBS os fornecimentos:
I – realizados pela União, pelos Estados, pelo Distrito Federal e pelos Municípios;
§ 1º A imunidade prevista no inciso I do caput deste artigo é extensiva às autarquias e às fundações instituídas e mantidas pelo poder público e à empresa pública prestadora de serviço postal, bem como:</t>
  </si>
  <si>
    <t>Art. 9º, I e § 1º</t>
  </si>
  <si>
    <t>https://www.planalto.gov.br/ccivil_03/leis/lcp/lcp214.htm#art9</t>
  </si>
  <si>
    <t>410006</t>
  </si>
  <si>
    <t>Fornecimentos realizados por entidades religiosas e templos de qualquer culto</t>
  </si>
  <si>
    <t>Fornecimentos realizados por entidades religiosas e templos de qualquer culto, inclusive suas organizações assistenciais e beneficentes, observado o art. 9º da Lei Complementar nº 214, de 2025.</t>
  </si>
  <si>
    <t>Art. 9º São imunes também ao IBS e à CBS os fornecimentos:
II - realizados por entidades religiosas e templos de qualquer culto, inclusive suas organizações assistenciais e beneficentes;</t>
  </si>
  <si>
    <t>Art. 9º, II</t>
  </si>
  <si>
    <t>410007</t>
  </si>
  <si>
    <t>Fornecimentos realizados por partidos políticos</t>
  </si>
  <si>
    <t>Fornecimentos realizados por partidos políticos, inclusive suas fundações, entidades sindicais dos trabalhadores e instituições de educação e de assistência social, sem fins lucrativos, observado o art. 9º da Lei Complementar nº 214, de 2025.</t>
  </si>
  <si>
    <t>Art. 9º São imunes também ao IBS e à CBS os fornecimentos:
III - realizados por partidos políticos, inclusive seus institutos e fundações, entidades sindicais dos trabalhadores e instituições de educação e de assistência social, sem fins lucrativos;</t>
  </si>
  <si>
    <t>Art. 9º, III</t>
  </si>
  <si>
    <t>410008</t>
  </si>
  <si>
    <t>Fornecimentos de livros, jornais, periódicos e do papel destinado a sua impressão</t>
  </si>
  <si>
    <t>Fornecimentos de livros, jornais, periódicos e do papel destinado a sua impressão, observado o art. 9º da Lei Complementar nº 214, de 2025.</t>
  </si>
  <si>
    <t>Art. 9º São imunes também ao IBS e à CBS os fornecimentos:
IV – de livros, jornais, periódicos e do papel destinado a sua impressão;</t>
  </si>
  <si>
    <t>Art. 9º, IV</t>
  </si>
  <si>
    <t>410009</t>
  </si>
  <si>
    <t>Fornecimentos de fonogramas e videofonogramas musicais produzidos no Brasil</t>
  </si>
  <si>
    <t>Fornecimentos de fonogramas e videofonogramas musicais produzidos no Brasil contendo obras musicais ou literomusicais de autores brasileiros e/ou obras em geral interpretadas por artistas brasileiros, bem como os suportes materiais ou arquivos digitais que os contenham, salvo na etapa de replicação industrial de mídias ópticas de leitura a laser, observado o art. 9º da Lei Complementar nº 214, de 2025.</t>
  </si>
  <si>
    <t>Art. 9º São imunes também ao IBS e à CBS os fornecimentos:
V - de fonogramas e videofonogramas musicais produzidos no Brasil contendo obras musicais ou literomusicais de autores brasileiros e/ou obras em geral interpretadas por artistas brasileiros, bem como os suportes materiais ou arquivos digitais que os contenham, salvo na etapa de replicação industrial de mídias ópticas de leitura a laser;</t>
  </si>
  <si>
    <t>Art. 9º, V</t>
  </si>
  <si>
    <t>410010</t>
  </si>
  <si>
    <t>Fornecimentos de serviço de comunicação nas modalidades de radiodifusão sonora e de sons e imagens de recepção livre e gratuita</t>
  </si>
  <si>
    <t>Fornecimentos de serviço de comunicação nas modalidades de radiodifusão sonora e de sons e imagens de recepção livre e 
gratuita, observado o art. 9º da Lei Complementar nº 214, de 2025.</t>
  </si>
  <si>
    <t>Art. 9º São imunes também ao IBS e à CBS os fornecimentos:
VI - de serviço de comunicação nas modalidades de radiodifusão sonora e de sons e imagens de recepção livre e gratuita; e</t>
  </si>
  <si>
    <t>Art. 9º, VI</t>
  </si>
  <si>
    <t>410011</t>
  </si>
  <si>
    <t>Fornecimentos de ouro, quando definido em lei como ativo financeiro ou instrumento cambial</t>
  </si>
  <si>
    <t>Fornecimentos de ouro, quando definido em lei como ativo financeiro ou instrumento cambial, observado o art. 9º da Lei Complementar nº 214, de 2025.</t>
  </si>
  <si>
    <t>Art. 9º São imunes também ao IBS e à CBS os fornecimentos:
VII - de ouro, quando definido em lei como ativo financeiro ou instrumento cambial.</t>
  </si>
  <si>
    <t>Art. 9º, VII</t>
  </si>
  <si>
    <t>410012</t>
  </si>
  <si>
    <t>Fornecimento de condomínio edilício não optante pelo regime regular</t>
  </si>
  <si>
    <t>Fornecimento de condomínio edilício não optante pelo regime regular, observado o art. 26 da Lei Complementar nº 214, de 2025.</t>
  </si>
  <si>
    <t>Art. 26. Não são contribuintes do IBS e da CBS, ressalvado o disposto no
inciso II do § 1º do art. 156-A da Constituição Federal:
I – condomínio edilício;
§ 2º Em relação ao condomínio edilício de que trata o inciso I do caput deste artigo:
I – caso exerça a opção pelo regime regular de que trata o § 1º deste artigo, o IBS e a CBS incidirão sobre todas as taxas e demais valores cobrados pelo condomínio dos seus condôminos e de terceiros; e
II – caso não exerça a opção pelo regime regular e desde que as taxas e demais valores condominiais cobrados de seus condôminos representem menos de 80% (oitenta por cento) da receita total do condomínio:
a) ficará sujeito à incidência do IBS e da CBS sobre as operações com bens e com serviços que realizar de acordo com o disposto no inciso I do caput do art. 21 desta Lei Complementar; e
b) apropriará créditos na proporção da receita decorrente das operações tributadas na forma da alínea “a” deste inciso, em relação à receita total do condomínio.</t>
  </si>
  <si>
    <t>Art. 26, § 2º, II</t>
  </si>
  <si>
    <t>https://www.planalto.gov.br/ccivil_03/leis/lcp/lcp214.htm#art26</t>
  </si>
  <si>
    <t>410013</t>
  </si>
  <si>
    <t>Exportações de combustíveis</t>
  </si>
  <si>
    <t>Exportações de combustíveis, observado o art. 98 da Lei Complementar nº 214, de 2025.</t>
  </si>
  <si>
    <t>Art. 98. Considera-se exportação o fornecimento de combustível ou lubrificante para abastecimento de aeronaves em tráfego internacional e com destino ao exterior.</t>
  </si>
  <si>
    <t>Art. 98</t>
  </si>
  <si>
    <t>https://www.planalto.gov.br/ccivil_03/leis/lcp/lcp214.htm#art98</t>
  </si>
  <si>
    <t>410014</t>
  </si>
  <si>
    <t>Fornecimento de produtor rural não contribuinte</t>
  </si>
  <si>
    <t>Fornecimento de produtor rural não contribuinte, observado o art. 164 da Lei Complementar nº 214, de 2025.</t>
  </si>
  <si>
    <t>Art. 164. O produtor rural pessoa física ou jurídica que auferir receita inferior a R$ 3.600.000,00 (três milhões e seiscentos mil reais) no ano-calendário e o produtor rural integrado não serão considerados contribuintes do IBS e da CBS.</t>
  </si>
  <si>
    <t>Art. 164</t>
  </si>
  <si>
    <t>Adquirente. Art. 168. Alíquota fixa por produto. Crédito presumido apropria via evento</t>
  </si>
  <si>
    <t>https://www.planalto.gov.br/ccivil_03/leis/lcp/lcp214.htm#art164</t>
  </si>
  <si>
    <t>410015</t>
  </si>
  <si>
    <t>Fornecimento por transportador autônomo não contribuinte</t>
  </si>
  <si>
    <t>Fornecimento por transportador autônomo não contribuinte, observado o art. 169 da Lei Complementar nº 214, de 2025.</t>
  </si>
  <si>
    <t>Art. 169. O contribuinte de IBS e de CBS sujeito ao regime regular poderá apropriar créditos presumidos dos referidos tributos relativos às aquisições de serviço de transporte de carga de transportador autônomo pessoa física que não seja contribuinte dos referidos tributos ou que seja inscrito como MEI.</t>
  </si>
  <si>
    <t>Art. 169</t>
  </si>
  <si>
    <t>https://www.planalto.gov.br/ccivil_03/leis/lcp/lcp214.htm#art169</t>
  </si>
  <si>
    <t>410016</t>
  </si>
  <si>
    <t>Fornecimento ou aquisição de resíduos sólidos</t>
  </si>
  <si>
    <t>Fornecimento ou aquisição de resíduos sólidos, observado o art. 170 da Lei Complementar nº 214, de 2025.</t>
  </si>
  <si>
    <t>Art. 170. O contribuinte de IBS e de CBS sujeito ao regime regular poderá apropriar créditos presumidos dos referidos tributos relativos às aquisições de resíduos sólidos de coletores incentivados para utilização em processo de destinação final ambientalmente adequada.</t>
  </si>
  <si>
    <t>Art. 170</t>
  </si>
  <si>
    <t>https://www.planalto.gov.br/ccivil_03/leis/lcp/lcp214.htm#art170</t>
  </si>
  <si>
    <t>410017</t>
  </si>
  <si>
    <t>Aquisição de bem móvel com crédito presumido sob condição de revenda realizada</t>
  </si>
  <si>
    <t>Aquisição de bem móvel com crédito presumido sob condição de revenda realizada, observado o art. 171 da Lei Complementar nº 214, de 2025.</t>
  </si>
  <si>
    <t>Art. 171. O contribuinte de IBS e de CBS sujeito ao regime regular poderá apropriar créditos presumidos dos referidos tributos relativos às aquisições, para revenda, de bem móvel usado de pessoa física que não seja contribuinte dos referidos tributos ou que seja inscrita como MEI.</t>
  </si>
  <si>
    <t>Art. 171</t>
  </si>
  <si>
    <t>Adquirente. UTILIZADO SOMENTE NA VENDA, É O ÚNICO CASO. Crédito presumido apropria via evento</t>
  </si>
  <si>
    <t>https://www.planalto.gov.br/ccivil_03/leis/lcp/lcp214.htm#art171</t>
  </si>
  <si>
    <t>410018</t>
  </si>
  <si>
    <t>Operações relacionadas aos fundos garantidores e executores de políticas públicas</t>
  </si>
  <si>
    <t>Operações relacionadas aos fundos garantidores e executores de políticas públicas, inclusive de habitação, previstos em lei, assim entendidas os serviços prestados ao fundo pelo seu agente operador e por entidade encarregada da sua administração, observado o art. 213 da Lei Complementar nº 214, de 2025.</t>
  </si>
  <si>
    <t>Art. 213. Não ficam sujeitas à incidência do IBS e da CBS as operações relacionadas aos demais fundos garantidores e executores de políticas públicas, inclusive de habitação e de desenvolvimento regional, previstos em lei.</t>
  </si>
  <si>
    <t>Art. 213</t>
  </si>
  <si>
    <t>https://www.planalto.gov.br/ccivil_03/leis/lcp/lcp214.htm#art213</t>
  </si>
  <si>
    <t>410019</t>
  </si>
  <si>
    <t>Exclusão da gorjeta na base de cálculo no fornecimento de alimentação</t>
  </si>
  <si>
    <t>Exclusão da gorjeta na base de cálculo no fornecimento de alimentação, observado o art. 274 da Lei Complementar nº 214, de 2025.</t>
  </si>
  <si>
    <t>Art. 274. A base de cálculo do IBS e da CBS é o valor da operação de fornecimento de alimentação e das bebidas de que trata o § 1o do art. 273 desta Lei Complementar.
Parágrafo único. Ficam excluídos da base de cálculo: 
I - a gorjeta incidente no fornecimento de alimentação, desde que: 
a) seja repassada integralmente ao empregado, sem prejuízo dos valores da gorjeta que forem retidos pelo empregador em virtude de determinação legal; e 
b) seu valor não exceda a 15% (quinze por cento) do valor total do fornecimento de alimento e bebidas;</t>
  </si>
  <si>
    <t>Art. 274, I</t>
  </si>
  <si>
    <t>https://www.planalto.gov.br/ccivil_03/leis/lcp/lcp214.htm#art274</t>
  </si>
  <si>
    <t>410020</t>
  </si>
  <si>
    <t>Exclusão do valor de intermediação na base de cálculo no fornecimento de alimentação</t>
  </si>
  <si>
    <t>Exclusão do valor de intermediação na base de cálculo no fornecimento de alimentação, observado o art. 274 da Lei Complementar nº 214, de 2025.</t>
  </si>
  <si>
    <t>Art. 274. A base de cálculo do IBS e da CBS é o valor da operação de fornecimento de alimentação e das bebidas de que trata o § 1º do art. 273 desta Lei Complementar.
Parágrafo único. Ficam excluídos da base de cálculo:
II - os valores não repassados aos bares e restaurantes pelo serviço de entrega e intermediação de pedidos de alimentação e bebidas por plataforma digital.</t>
  </si>
  <si>
    <t>Art. 274, II</t>
  </si>
  <si>
    <t>410021</t>
  </si>
  <si>
    <t>Contribuição de que trata o art. 149-A da Constituição Federal</t>
  </si>
  <si>
    <t>Contribuição de que trata o art. 149-A da Constituição Federal, observado o art. 12 da Lei Complementar nº 214, de 2025.</t>
  </si>
  <si>
    <t>Art. 12 § 2º Não integram a base de cálculo do IBS e da CBS:
VI - a contribuição de que trata o art. 149-A da Constituição Federal.</t>
  </si>
  <si>
    <t>Art. 12 § 2º</t>
  </si>
  <si>
    <t>410022</t>
  </si>
  <si>
    <t>Consolidação da propriedade do bem pelo credor</t>
  </si>
  <si>
    <t>Consolidação da propriedade pelo credor de bens móveis ou imóveis que tenham sido objeto de garantia, observado o art. 200 da Lei Complementar nº 214, de 2025.</t>
  </si>
  <si>
    <t>Art. 200. Na alienação de bens móveis ou imóveis que tenham sido objeto de garantia constituída em favor de credor sujeito ao regime específico desta Seção, cuja propriedade tenha sido por ele consolidada ou a ele transmitida em pagamento da dívida, deverá ser observado o seguinte:
I - a consolidação da propriedade do bem pelo credor não estará sujeita à incidência do IBS e da CBS;</t>
  </si>
  <si>
    <t>Art. 200, I</t>
  </si>
  <si>
    <t>https://www.planalto.gov.br/ccivil_03/leis/lcp/lcp214.htm#art200</t>
  </si>
  <si>
    <t>410023</t>
  </si>
  <si>
    <t>Alienação de bens móveis ou imóveis que tenham sido objeto de garantia em que o prestador da garantia não seja contribuinte</t>
  </si>
  <si>
    <t>Alienação de bens móveis ou imóveis que tenham sido objeto de garantia constituída em favor de credor em que o prestador da garantia não seja contribuinte, observado o art. 200 da Lei Complementar nº 214, de 2025.</t>
  </si>
  <si>
    <t>Art. 200. Na alienação de bens móveis ou imóveis que tenham sido objeto de garantia constituída em favor de credor sujeito ao regime específico desta Seção, cuja propriedade tenha sido por ele consolidada ou a ele transmitida em pagamento da dívida, deverá ser observado o seguinte:
II - na alienação do bem pelo credor:
a) não haverá incidência do IBS e da CBS, se o prestador da garantia não for contribuinte desses tributos;</t>
  </si>
  <si>
    <t>Art. 200, II, a</t>
  </si>
  <si>
    <t>410024</t>
  </si>
  <si>
    <t>Consolidação da propriedade do bem pelo grupo de consórcio</t>
  </si>
  <si>
    <t>Consolidação da propriedade pelo grupo de consórcio de bem que tenha sido objeto de garantia, observado o art. 204 da Lei Complementar nº 214, de 2025.</t>
  </si>
  <si>
    <t>Art. 204. Na administração de consórcio de que trata o inciso VII do caput do art. 182 desta Lei Complementar, para fins de determinação da base de cálculo, as receitas dos serviços compreendem todas as tarifas, comissões e taxas, bem como os respectivos encargos, multas e juros, decorrentes de contrato de participação em grupo de consórcio, efetivamente pagas, pelo regime de caixa.
§ 3º Na execução de garantia de consorciado, com recebimento dos valores pelo grupo de consórcio, deverá ser observado o seguinte:
I - a consolidação da propriedade do bem pelo grupo de consórcio não estará sujeita à incidência do IBS e da CBS;</t>
  </si>
  <si>
    <t>Art. 204, I</t>
  </si>
  <si>
    <t>https://www.planalto.gov.br/ccivil_03/leis/lcp/lcp214.htm#art204</t>
  </si>
  <si>
    <t>410025</t>
  </si>
  <si>
    <t>Alienação de bem que tenha sido objeto de garantia em que o prestador da garantia não seja contribuinte</t>
  </si>
  <si>
    <t>Alienação de bem que tenha sido objeto de garantia constituída em favor do grupo de consórcio em que o prestador da garantia não seja contribuinte, observado o art. 204 da Lei Complementar nº 214, de 2025.</t>
  </si>
  <si>
    <t>Art. 204. Na administração de consórcio de que trata o inciso VII do caput do art. 182 desta Lei Complementar, para fins de determinação da base de cálculo, as receitas dos serviços compreendem todas as tarifas, comissões e taxas, bem como os respectivos encargos, multas e juros, decorrentes de contrato de participação em grupo de consórcio, efetivamente pagas, pelo regime de caixa.
§ 3º Na execução de garantia de consorciado, com recebimento dos valores pelo grupo de consórcio, deverá ser observado o seguinte:
II - na alienação do bem pelo grupo de consórcio:
a) não haverá incidência do IBS e da CBS, se o consorciado não for contribuinte do IBS e da CBS;</t>
  </si>
  <si>
    <t>Art. 204, II, a</t>
  </si>
  <si>
    <t>410026</t>
  </si>
  <si>
    <t>Doação com anulação de crédito</t>
  </si>
  <si>
    <t>Doações sem contraprestação em benefício do doador, com anulação de crédito apropriados pelo doador referente ao fornecimento doado, observado o art. 6º da Lei Complementar nº 214, de 2025.</t>
  </si>
  <si>
    <t>Art. 6º O IBS e a CBS não incidem sobre:
VIII - doações sem contraprestação em benefício do doador;
§ 2º Caso as doações de que trata o inciso VIII do caput deste artigo tenham por objeto bens ou serviços que tenham permitido a apropriação de créditos pelo doador, inclusive na produção:
II - por opção do contribuinte, os créditos serão anulados.</t>
  </si>
  <si>
    <t>Art. 6º</t>
  </si>
  <si>
    <t>410999</t>
  </si>
  <si>
    <t>Operações não onerosas sem previsão de tributação, não especificadas anteriormente</t>
  </si>
  <si>
    <t>Operações não onerosas sem previsão de tributação, não especificadas anteriormente, observado o art. 4º da Lei Complementar nº 214, de 2025.</t>
  </si>
  <si>
    <t>Art. 4º O IBS e a CBS incidem sobre operações onerosas com bens ou com serviços.
§ 1º As operações não onerosas com bens ou com serviços serão tributadas nas hipóteses expressamente previstas nesta Lei Complementar.</t>
  </si>
  <si>
    <t>Art. 4º, § 1º</t>
  </si>
  <si>
    <t>Diferimento com redução de alíquota</t>
  </si>
  <si>
    <t>5100002</t>
  </si>
  <si>
    <t>Operações, sujeitas a diferimento, com insumos agropecuários e aquícolas destinados a produtor rural não contribuinte (Anexo IX)</t>
  </si>
  <si>
    <t>Operações, sujeitas a diferimento, com insumos agropecuários e aquícolas destinados a produtor rural não contribuinte, observado o art. 138 da Lei Complementar nº 214, de 2025.</t>
  </si>
  <si>
    <t>Art. 138. Ficam reduzidas em 60% (sessenta por cento) as alíquotas do IBS e da CBS incidentes sobre o fornecimento dos insumos agropecuários e aquícolas relacionados no Anexo IX desta Lei Complementar, com a especificação das respectivas classificações da NCM/SH e da NBS. 
§ 2º Fica diferido o recolhimento do IBS e da CBS incidentes nas seguintes operações com insumos agropecuários e aquícolas de que trata o caput:</t>
  </si>
  <si>
    <t>Art. 138, § 2º</t>
  </si>
  <si>
    <t>Adquirente. Art. 168. 
cCredPres 1</t>
  </si>
  <si>
    <t>Diferimento</t>
  </si>
  <si>
    <t>510001</t>
  </si>
  <si>
    <t>Operações, sujeitas a diferimento, com energia elétrica, relativas à geração, comercialização, distribuição e transmissão</t>
  </si>
  <si>
    <t>Operações, sujeitas a diferimento, com energia elétrica ou com direitos a ela relacionados, relativas à geração, comercialização, distribuição e transmissão, observado o art. 28 da Lei Complementar nº 214, de 2025.</t>
  </si>
  <si>
    <t>Art. 28. Nas operações com energia elétrica ou com direitos a ela relacionados, o recolhimento do IBS e da CBS relativo à geração, comercialização e distribuição e transmissão será realizado exclusivamente: 
§ 1º O recolhimento do IBS e da CBS incidentes nas operações com energia elétrica, ou com direitos a ela relacionados, relativas à geração, comercialização, distribuição e transmissão ocorrerá somente no fornecimento: 
I - para consumo; ou II - para contribuinte não sujeito ao regime regular do IBS e da CBS.</t>
  </si>
  <si>
    <t>Art. 28, § 1º</t>
  </si>
  <si>
    <t>https://www.planalto.gov.br/ccivil_03/leis/lcp/lcp214.htm#art28</t>
  </si>
  <si>
    <t>515001</t>
  </si>
  <si>
    <t>Suspensão</t>
  </si>
  <si>
    <t>550001</t>
  </si>
  <si>
    <t>Exportações de bens materiais</t>
  </si>
  <si>
    <t>Exportações de bens materiais, observado o art. 82 da Lei Complementar nº 214, de 2025.</t>
  </si>
  <si>
    <t>Art. 82. Poderá ser suspenso o pagamento do IBS e da CBS no fornecimento de bens materiais com o fim específico de exportação a empresa comercial exportadora que atenda cumulativamente aos seguintes requisitos:</t>
  </si>
  <si>
    <t>Art. 82</t>
  </si>
  <si>
    <t>Fornecedor: N
Única situação: Regime automotivo - projetos incentivados, observado o art. 312 da Lei Complementar nº 214, de 2025. 
cCredPress 5</t>
  </si>
  <si>
    <t>https://www.planalto.gov.br/ccivil_03/leis/lcp/lcp214.htm#art82</t>
  </si>
  <si>
    <t>550002</t>
  </si>
  <si>
    <t>Regime de Trânsito</t>
  </si>
  <si>
    <t>Regime de Trânsito, observado o art. 84 da Lei Complementar nº 214, de 2025.</t>
  </si>
  <si>
    <t>Art. 84. Fica suspenso o pagamento do IBS e da CBS incidentes na importação enquanto os bens materiais estiverem submetidos ao regime aduaneiro especial de trânsito aduaneiro, em qualquer de suas modalidades, observada a disciplina estabelecida na legislação aduaneira.</t>
  </si>
  <si>
    <t>Art. 84</t>
  </si>
  <si>
    <t>550003</t>
  </si>
  <si>
    <t>Regimes de Depósito (art. 85)</t>
  </si>
  <si>
    <t>Regimes de Depósito, observado o art. 85 da Lei Complementar nº 214, de 2025.</t>
  </si>
  <si>
    <t>Art. 85. Fica suspenso o pagamento do IBS e da CBS incidentes na importação enquanto os bens materiais estiverem submetidos a regime aduaneiro especial de depósito, observada a disciplina estabelecida na legislação aduaneira.</t>
  </si>
  <si>
    <t>Art. 85</t>
  </si>
  <si>
    <t>550004</t>
  </si>
  <si>
    <t>Regimes de Depósito (art. 87)</t>
  </si>
  <si>
    <t>Regimes de Depósito, observado o art. 87 da Lei Complementar nº 214, de 2025.</t>
  </si>
  <si>
    <t>Art. 87. Fica suspenso o pagamento do IBS e da CBS incidentes na importação e na aquisição no mercado interno de bens materiais submetidos a regime aduaneiro especial de lojas franca, observada a disciplina estabelecida na legislação aduaneira.</t>
  </si>
  <si>
    <t>Art. 87</t>
  </si>
  <si>
    <t>https://www.planalto.gov.br/ccivil_03/leis/lcp/lcp214.htm#art87</t>
  </si>
  <si>
    <t>550005</t>
  </si>
  <si>
    <t>Regimes de Depósito (art. 87, Parágrafo único)</t>
  </si>
  <si>
    <t>Art. 87. 
Parágrafo único. Aplica-se o regime previsto no caput ao fornecimento de bens materiais destinados ao uso ou consumo de bordo, em aeronaves exclusivamente em tráfego internacional com destino ao exterior e entregues em zona primária alfandegada ou área de porto organizado alfandegado.</t>
  </si>
  <si>
    <t>Art. 87, parágrafo único</t>
  </si>
  <si>
    <t>550006</t>
  </si>
  <si>
    <t>Regimes de Permanência Temporária</t>
  </si>
  <si>
    <t>Regimes de Permanência Temporária, observado o art. 88 da Lei Complementar nº 214, de 2025.</t>
  </si>
  <si>
    <t>Art. 88. Fica suspenso o pagamento do IBS e da CBS incidentes na importação enquanto os bens materiais estiverem submetidos a regime aduaneiro especial de permanência temporária no País ou de saída temporária do País, observada a disciplina estabelecida na legislação aduaneira.</t>
  </si>
  <si>
    <t>Art. 88</t>
  </si>
  <si>
    <t>https://www.planalto.gov.br/ccivil_03/leis/lcp/lcp214.htm#art88</t>
  </si>
  <si>
    <t>550007</t>
  </si>
  <si>
    <t>Regimes de Aperfeiçoamento</t>
  </si>
  <si>
    <t>Regimes de Aperfeiçoamento, observado o art. 90 da Lei Complementar nº 214, de 2025.</t>
  </si>
  <si>
    <t>Art. 90. Fica suspenso o pagamento do IBS e da CBS incidentes na importação enquanto os bens materiais estiverem submetidos a regime aduaneiro especial de aperfeiçoamento, observada a disciplina estabelecida na legislação aduaneira.</t>
  </si>
  <si>
    <t>Art. 90</t>
  </si>
  <si>
    <t>https://www.planalto.gov.br/ccivil_03/leis/lcp/lcp214.htm#art90</t>
  </si>
  <si>
    <t>550008</t>
  </si>
  <si>
    <t>Importação de bens para o Regime de Repetro-Temporário</t>
  </si>
  <si>
    <t>Importação de bens para o Regime de Repetro-Temporário, de que tratam o inciso I do art. 93 da Lei Complementar nº 214, de 2025.</t>
  </si>
  <si>
    <t>Art. 93. Observada a disciplina estabelecida na legislação aduaneira, fica suspenso o pagamento do IBS e da CBS nas seguintes operações: I - importação de bens destinados às atividades de exploração, de desenvolvimento e de produção de petróleo, de gás natural e de outros hidrocarbonetos fluidos previstas na legislação específica, cuja permanência no País seja de natureza temporária, constantes de relação especificada no regulamento (Repetro- Temporário);</t>
  </si>
  <si>
    <t>Art. 93, I</t>
  </si>
  <si>
    <t>https://www.planalto.gov.br/ccivil_03/leis/lcp/lcp214.htm#art93</t>
  </si>
  <si>
    <t>550009</t>
  </si>
  <si>
    <t>GNL-Temporário</t>
  </si>
  <si>
    <t>GNL-Temporário, de que trata o inciso II do art. 93 da Lei Complementar nº 214, de 2025.</t>
  </si>
  <si>
    <t>Art. 93. Observada a disciplina estabelecida na legislação aduaneira, fica suspenso o pagamento do IBS e da CBS nas seguintes operações: II - importação de bens destinados às atividades de transporte, movimentação, transferência, armazenamento ou regaseificação de gás natural liquefeito constantes de relação especificada no regulamento (GNL-Temporário);</t>
  </si>
  <si>
    <t>Art. 93, II</t>
  </si>
  <si>
    <t>550010</t>
  </si>
  <si>
    <t>Repetro-Permanente</t>
  </si>
  <si>
    <t>Repetro-Permanente, de que trata o inciso III do art. 93 da Lei Complementar nº 214, de 2025.</t>
  </si>
  <si>
    <t>Art. 93. Observada a disciplina estabelecida na legislação aduaneira, fica suspenso o pagamento do IBS e da CBS nas seguintes operações: III - importação de bens constantes de relação especificada no regulamento cuja permanência no País seja definitiva e que sejam destinados às atividades a que se refere o inciso I deste caput (Repetro-Permanente);</t>
  </si>
  <si>
    <t>Art. 93, III</t>
  </si>
  <si>
    <t>550011</t>
  </si>
  <si>
    <t>Repetro-Industrialização</t>
  </si>
  <si>
    <t>Repetro-Industrialização, de que trata o inciso IV do art. 93 da Lei Complementar nº 214, de 2025.</t>
  </si>
  <si>
    <t>Art. 93. Observada a disciplina estabelecida na legislação aduaneira, fica suspenso o pagamento do IBS e da CBS nas seguintes operações: IV - importação ou aquisição no mercado interno de matérias-primas, produtos intermediários e materiais de embalagem para ser utilizados integralmente no processo produtivo de produto final a ser fornecido a empresa que o destine às atividades a que se refere o inciso I deste caput (Repetro-Industrialização);</t>
  </si>
  <si>
    <t>Art. 93, IV</t>
  </si>
  <si>
    <t>550012</t>
  </si>
  <si>
    <t>Repetro-Nacional</t>
  </si>
  <si>
    <t>Repetro-Nacional, de que trata o inciso V do art. 93 da Lei Complementar nº 214, de 2025.</t>
  </si>
  <si>
    <t>Art. 93. Observada a disciplina estabelecida na legislação aduaneira, fica suspenso o pagamento do IBS e da CBS nas seguintes operações: V - aquisição de produto final a que se refere o inciso IV deste caput (Repetro-Nacional);</t>
  </si>
  <si>
    <t>Art. 93, V</t>
  </si>
  <si>
    <t>550013</t>
  </si>
  <si>
    <t>Repetro-Entreposto</t>
  </si>
  <si>
    <t>Repetro-Entreposto, de que trata o inciso VI do art. 93 da Lei Complementar nº 214, de 2025.</t>
  </si>
  <si>
    <t>Art. 93. Observada a disciplina estabelecida na legislação aduaneira, fica suspenso o pagamento do IBS e da CBS nas seguintes operações: VI - importação ou aquisição no mercado interno de bens constantes de relação especificada no regulamento, para conversão ou construção de outros bens no País, contratada por empresa sediada no exterior, cujo produto final deverá ser destinado às atividades a que se refere o inciso I deste caput (Repetro- Entreposto).</t>
  </si>
  <si>
    <t>Art. 93, VI</t>
  </si>
  <si>
    <t>550014</t>
  </si>
  <si>
    <t>Zona de Processamento de Exportação</t>
  </si>
  <si>
    <t>Zona de Processamento de Exportação, observado os arts. 99, 100 e 102 da Lei Complementar nº 214, de 2025.</t>
  </si>
  <si>
    <t>Art. 99. As importações ou as aquisições no mercado interno de máquinas, de aparelhos, de instrumentos e de equipamentos realizadas por empresa autorizada a operar em zonas de processamento de exportação serão efetuadas com suspensão do pagamento do IBS e da CBS.
Art. 100. As importações ou as aquisições no mercado interno de matérias-primas, de produtos intermediários e de materiais de embalagem realizadas por empresa autorizada a operar em zonas de processamento de exportação serão efetuadas com suspensão do pagamento do IBS e da CBS. 
Art. 102. Aplica-se o tratamento estabelecido nos arts. 99 e 100 desta Lei Complementar às aquisições de máquinas, de aparelhos, de instrumentos, de equipamentos, de matérias-primas, de produtos intermediários e de materiais de embalagem realizadas entre empresas autorizadas a operar em zonas de processamento de exportação.</t>
  </si>
  <si>
    <t>Arts. 99, 100 e 102</t>
  </si>
  <si>
    <t>https://www.planalto.gov.br/ccivil_03/leis/lcp/lcp214.htm#art99</t>
  </si>
  <si>
    <t>550015</t>
  </si>
  <si>
    <t>Regime Tributário para Incentivo à Modernização e à Ampliação da Estrutura Portuária</t>
  </si>
  <si>
    <t>Regime Tributário para Incentivo à Modernização e à Ampliação da Estrutura Portuária - Reporto, observado o art. 105 da Lei Complementar nº 214, de 2025.</t>
  </si>
  <si>
    <t>Art. 105. Observada a disciplina estabelecida na legislação específica, serão efetuadas com suspensão do pagamento do IBS e da CBS as importações e as aquisições no mercado interno de máquinas, equipamentos, peças de reposição e outros bens realizadas diretamente pelos beneficiários do Regime Tributário para Incentivo à Modernização e à Ampliação da Estrutura Portuária (Reporto) e destinadas ao seu ativo imobilizado para utilização exclusiva na execução de serviços de:</t>
  </si>
  <si>
    <t>Art. 105</t>
  </si>
  <si>
    <t>https://www.planalto.gov.br/ccivil_03/leis/lcp/lcp214.htm#art105</t>
  </si>
  <si>
    <t>550016</t>
  </si>
  <si>
    <t>Regime Especial de Incentivos para o Desenvolvimento da Infraestrutura</t>
  </si>
  <si>
    <t>Regime Especial de Incentivos para o Desenvolvimento da Infraestrutura - Reidi, observado o art. 106 da Lei Complementar nº 214, de 2025.</t>
  </si>
  <si>
    <t>Art. 106. Observada a disciplina estabelecida na legislação específica, serão efetuadas com suspensão do pagamento do IBS e da CBS as importações e as aquisições no mercado interno de máquinas, aparelhos, instrumentos e equipamentos, novos, e de materiais de construção, realizadas diretamente pelos beneficiários do Regime Especial de Incentivos para o Desenvolvimento da Infraestrutura (Reidi) para utilização ou incorporação em obras de infraestrutura destinadas ao ativo imobilizado.</t>
  </si>
  <si>
    <t>Art. 106</t>
  </si>
  <si>
    <t>https://www.planalto.gov.br/ccivil_03/leis/lcp/lcp214.htm#art106</t>
  </si>
  <si>
    <t>550017</t>
  </si>
  <si>
    <t>Regime Tributário para Incentivo à Atividade Econômica Naval</t>
  </si>
  <si>
    <t>Regime Tributário para Incentivo à Atividade Econômica Naval – Renaval, observado o art. 107 da Lei Complementar nº 214, de 2025.</t>
  </si>
  <si>
    <t>Art. 107. O Regime Tributário para Incentivo à Atividade Econômica Naval – Renaval permite aos beneficiários previamente habilitados suspensão do pagamento de IBS e CBS:</t>
  </si>
  <si>
    <t>Art. 107</t>
  </si>
  <si>
    <t>https://www.planalto.gov.br/ccivil_03/leis/lcp/lcp214.htm#art107</t>
  </si>
  <si>
    <t>550018</t>
  </si>
  <si>
    <t>Desoneração da aquisição de bens de capital</t>
  </si>
  <si>
    <t>Desoneração da aquisição de bens de capital, observado o art. 109 da Lei Complementar nº 214, de 2025.</t>
  </si>
  <si>
    <t>Art. 109. Ato conjunto do Poder Executivo da União e do Comitê Gestor do IBS poderá definir hipóteses em que importações e aquisições no mercado interno de bens de capital por contribuinte no regime regular serão realizadas com suspensão do pagamento do IBS e da CBS, não se aplicando o disposto no art. 108 desta Lei Complementar.</t>
  </si>
  <si>
    <t>Art. 109</t>
  </si>
  <si>
    <t>https://www.planalto.gov.br/ccivil_03/leis/lcp/lcp214.htm#art109</t>
  </si>
  <si>
    <t>550019</t>
  </si>
  <si>
    <t>Importação de bem material por indústria incentivada para utilização na ZFM</t>
  </si>
  <si>
    <t>Importação de bem material por indústria incentivada para utilização na Zona Franca de Manaus, observado o art. 443 da Lei Complementar nº 214, de 2025.</t>
  </si>
  <si>
    <t>Art. 443. Fica suspensa a incidência do IBS e da CBS na importação de bem material realizada por indústria incentivada para utilização na Zona Franca de Manaus.</t>
  </si>
  <si>
    <t>Art. 443</t>
  </si>
  <si>
    <t>https://www.planalto.gov.br/ccivil_03/leis/lcp/lcp214.htm#art443</t>
  </si>
  <si>
    <t>550020</t>
  </si>
  <si>
    <t>Áreas de livre comércio</t>
  </si>
  <si>
    <t>Áreas de livre comércio, observado o art. 461 da Lei Complementar nº 214, de 2025.</t>
  </si>
  <si>
    <t>Art. 461. Fica suspensa a incidência do IBS e da CBS na importação de bem material realizada por indústria habilitada na forma do inciso II do caput do art. 460 desta Lei Complementar e sujeita ao regime regular do IBS e da CBS para incorporação em seu processo produtivo.</t>
  </si>
  <si>
    <t>Art. 461</t>
  </si>
  <si>
    <t>https://www.planalto.gov.br/ccivil_03/leis/lcp/lcp214.htm#art461</t>
  </si>
  <si>
    <t>550021</t>
  </si>
  <si>
    <t>Industrialização destinada a exportações</t>
  </si>
  <si>
    <t>Fornecimento de produtos agropecuários in natura para contribuinte do regime regular que promova industrialização destinada a exportação, observado o art. 82 da Lei Complementar nº 214, de 2025.</t>
  </si>
  <si>
    <t>Art. 82.
§ 11. Também fica suspenso o pagamento do IBS e da CBS no fornecimento de produtos agropecuários in natura para contribuinte do regime regular que promova industrialização destinada a exportação para o exterior:</t>
  </si>
  <si>
    <t>Art. 82, § 11</t>
  </si>
  <si>
    <t>Tributação monofásica</t>
  </si>
  <si>
    <t>620001</t>
  </si>
  <si>
    <t>Tributação monofásica sobre combustíveis</t>
  </si>
  <si>
    <t>Tributação monofásica sobre combustíveis, observados os art. 172 e art. 179 I da Lei Complementar nº 214, de 2025.</t>
  </si>
  <si>
    <t>Art. 172. O IBS e a CBS incidirão uma única vez sobre as operações, ainda que iniciadas no exterior, com os seguintes combustíveis, qualquer que seja a sua finalidade.
Art. 179. Nas operações com EAC: I - o adquirente de EAC destinado à mistura com gasolina A que realizar a saída dos biocombustíveis com destinação diversa fica obrigado a recolher o IBS e a CBS incidentes sobre o biocombustível;</t>
  </si>
  <si>
    <t>Art. 172, 179 I</t>
  </si>
  <si>
    <t>https://www.planalto.gov.br/ccivil_03/leis/lcp/lcp214.htm#art172</t>
  </si>
  <si>
    <t>620002</t>
  </si>
  <si>
    <t>Tributação monofásica com responsabilidade pela retenção sobre combustíveis</t>
  </si>
  <si>
    <t>Tributação monofásica com responsabilidade pela retenção sobre combustíveis, observado o art. 178 da Lei Complementar nº 214, de 2025.</t>
  </si>
  <si>
    <t>Art. 178. Fica atribuída à refinaria de petróleo ou suas bases, à CPQ, ao formulador de combustíveis e ao importador, relativamente ao percentual de biocombustível utilizado na mistura, nas operações com gasolina A, a responsabilidade pela retenção e pelo recolhimento do IBS e da CBS incidentes nas importações de EAC ou sobre as saídas do estabelecimento produtor de EAC.</t>
  </si>
  <si>
    <t>Art. 178</t>
  </si>
  <si>
    <t>https://www.planalto.gov.br/ccivil_03/leis/lcp/lcp214.htm#art178</t>
  </si>
  <si>
    <t>620003</t>
  </si>
  <si>
    <t>Tributação monofásica com tributos retidos por responsabilidade sobre combustíveis</t>
  </si>
  <si>
    <t>Tributação monofásica com tributos retidos por responsabilidade sobre combustíveis, observado o art. 178 da Lei Complementar nº 214, de 2025.</t>
  </si>
  <si>
    <t>620004</t>
  </si>
  <si>
    <t>Tributação monofásica sobre mistura de EAC com gasolina A em percentual superior ao obrigatório</t>
  </si>
  <si>
    <t>Tributação monofásica sobre mistura de EAC com gasolina A em percentual superior ou inferior ao obrigatório, observado o art. 179 da Lei Complementar nº 214, de 2025.</t>
  </si>
  <si>
    <t>Art. 179. Nas operações com EAC: 
II - a distribuidora de combustíveis que realizar mistura de EAC com gasolina A em percentual: 
a) superior ao obrigatório, fica obrigada a recolher o IBS e a CBS de que trata o art. 172 desta Lei Complementar em relação ao volume de biocombustível correspondente ao que exceder ao percentual obrigatório de mistura; e</t>
  </si>
  <si>
    <t>Art. 179, II, a</t>
  </si>
  <si>
    <t>https://www.planalto.gov.br/ccivil_03/leis/lcp/lcp214.htm#art179</t>
  </si>
  <si>
    <t>620005</t>
  </si>
  <si>
    <t>Tributação monofásica sobre mistura de EAC com gasolina A em percentual inferior ao obrigatório</t>
  </si>
  <si>
    <t>Art. 179. Nas operações com EAC: 
II - a distribuidora de combustíveis que realizar mistura de EAC com gasolina A em percentual: 
b) inferior ao obrigatório, terá direito ao ressarcimento do IBS e da CBS de que trata o art. 172 desta Lei Complementar em relação ao volume de biocombustível correspondente ao misturado a menor do que o percentual obrigatório de mistura.</t>
  </si>
  <si>
    <t>Art. 179, II, b</t>
  </si>
  <si>
    <t>620006</t>
  </si>
  <si>
    <t>Tributação monofásica sobre combustíveis cobrada anteriormente</t>
  </si>
  <si>
    <t>Tributação monofásica sobre combustíveis cobrada anteriormente, observador o art. 180 da Lei Complementar nº 214, de 2025.</t>
  </si>
  <si>
    <t>Art. 180. É vedada a apropriação de créditos em relação às aquisições de combustíveis sujeitos à incidência única do IBS e da CBS, quando destinadas à distribuição, à comercialização ou à revenda.</t>
  </si>
  <si>
    <t>Art. 180</t>
  </si>
  <si>
    <t>https://www.planalto.gov.br/ccivil_03/leis/lcp/lcp214.htm#art180</t>
  </si>
  <si>
    <t>Transferência de crédito</t>
  </si>
  <si>
    <t>800001</t>
  </si>
  <si>
    <t>Fusão, cisão ou incorporação</t>
  </si>
  <si>
    <t>Fusão, cisão ou incorporação, observado o art. 55 da Lei Complementar nº 214, de 2025.</t>
  </si>
  <si>
    <t>Art. 55. É vedada a transferência, a qualquer título, para outra pessoa ou entidade sem personalidade jurídica, de créditos do IBS e da CBS.
Parágrafo único. Na hipótese de fusão, cisão ou incorporação, os créditos apropriados e ainda não utilizados poderão ser transferidos para a pessoa jurídica sucessora, ficando preservada a data original da apropriação dos créditos para efeitos da contagem do prazo de que trata o art. 54 desta Lei Complementar.</t>
  </si>
  <si>
    <t>Art. 55</t>
  </si>
  <si>
    <t>https://www.planalto.gov.br/ccivil_03/leis/lcp/lcp214.htm#art55</t>
  </si>
  <si>
    <t>800002</t>
  </si>
  <si>
    <t>Transferência de crédito do associado, inclusive as cooperativas singulares</t>
  </si>
  <si>
    <t>Transferência de crédito do associado, inclusive as cooperativas singulares, para cooperativa de que participa das operações antecedentes às operações em que fornece bens e serviços e os créditos presumidos, observado o art. 272 da Lei Complementar nº 214, de 2025.</t>
  </si>
  <si>
    <t>Art. 272. O associado sujeito ao regime regular do IBS e da CBS, inclusive as cooperativas singulares, que realizar operações com a redução de alíquota de que trata o inciso I do caput do art. 271 poderá transferir os créditos das operações antecedentes às operações em que fornece bens e serviços e os créditos presumidos à cooperativa de que participa, não se aplicando o disposto no art. 55 desta Lei Complementar.</t>
  </si>
  <si>
    <t>Art. 272</t>
  </si>
  <si>
    <t>https://www.planalto.gov.br/ccivil_03/leis/lcp/lcp214.htm#art272</t>
  </si>
  <si>
    <t>Ajuste de IBS na ZFM</t>
  </si>
  <si>
    <t>810001</t>
  </si>
  <si>
    <t>Crédito presumido de IBS sobre o valor apurado nos fornecimentos a partir da ZFM</t>
  </si>
  <si>
    <t>Crédito presumido de IBS sobre o valor apurado nos fornecimentos a partir da Zona Franca de Manaus, observado o art. 450 da Lei Complementar nº 214, de 2025.</t>
  </si>
  <si>
    <t>Art. 450. Ficam concedidos à indústria incentivada na Zona Franca de Manaus créditos presumidos de IBS e de CBS relativos à operação que destine ao território nacional, inclusive para a própria Zona Franca de Manaus, bem material produzido pela própria indústria incentivada na referida área nos termos do projeto econômico aprovado, exceto em relação às operações previstas no art. 447 desta Lei Complementar.</t>
  </si>
  <si>
    <t>Art. 450</t>
  </si>
  <si>
    <t>https://www.planalto.gov.br/ccivil_03/leis/lcp/lcp214.htm#art450§1</t>
  </si>
  <si>
    <t>Ajustes</t>
  </si>
  <si>
    <t>811001</t>
  </si>
  <si>
    <t>Anulação de Crédito por Saídas Imunes/Isentas</t>
  </si>
  <si>
    <t>Anulação de crédito proporcional ao valor das operações imunes e isentas, observado o art. 51 da Lei Complementar nº 214, de 2025.</t>
  </si>
  <si>
    <t>Art. 51. A imunidade e a isenção acarretarão a anulação dos créditos relativos às operações anteriores.
§ 1º A anulação dos créditos de que trata o caput deste artigo será proporcional ao valor das operações imunes e isentas sobre o valor de todas as operações do fornecedor.</t>
  </si>
  <si>
    <t>Art. 51</t>
  </si>
  <si>
    <t>https://www.planalto.gov.br/ccivil_03/leis/lcp/lcp214.htm#art51</t>
  </si>
  <si>
    <t>811002</t>
  </si>
  <si>
    <t>Débitos de notas fiscais não processadas na apuração</t>
  </si>
  <si>
    <t>Débitos de notas fiscais não processadas na apuração, observado o art. 45 da Lei Complementar nº 214, de 2025.</t>
  </si>
  <si>
    <t>Art. 45. Para cada período de apuração, o contribuinte deverá apurar, separadamente, o saldo do IBS e da CBS, que corresponderá à diferença entre os valores: 
§ 1º O contribuinte poderá realizar ajustes positivos ou negativos no saldo apurado na forma do caput deste artigo, nos termos previstos no regulamento.</t>
  </si>
  <si>
    <t>Art. 45</t>
  </si>
  <si>
    <t>https://www.planalto.gov.br/ccivil_03/leis/lcp/lcp214.htm#art45</t>
  </si>
  <si>
    <t>811003</t>
  </si>
  <si>
    <t>Desenquadramento do Simples Nacional</t>
  </si>
  <si>
    <t>Débitos apurados após o desenquadramento do regime Simples Nacional, observado o art. 41 da Lei Complementar nº 214, de 2025.</t>
  </si>
  <si>
    <t>Art. 41. O regime regular do IBS e da CBS compreende todas as regras de incidência e de apuração previstas nesta Lei Complementar, incluindo aquelas aplicáveis aos regimes diferenciados e aos regimes específicos. 
§ 2º Os contribuintes optantes pelo Simples Nacional ou pelo MEI ficam sujeitos às regras desses regimes.</t>
  </si>
  <si>
    <t>Art. 41</t>
  </si>
  <si>
    <t>https://www.planalto.gov.br/ccivil_03/leis/lcp/lcp214.htm#art41</t>
  </si>
  <si>
    <t>Tributação em declaração de regime específico</t>
  </si>
  <si>
    <t>820001</t>
  </si>
  <si>
    <t>Documento com informações de fornecimento de serviços de planos de assistência à saúde</t>
  </si>
  <si>
    <t>Documento com informações de fornecimento de serviços de planos de assinstência à saúde, mas com tributação realizada por outro meio, observado o art. 235 da Lei Complementar nº 214, de 2025.</t>
  </si>
  <si>
    <t>Art. 234. Os planos de assistência à saúde ficam sujeitos a regime específico de incidência do IBS e da CBS, de acordo com o disposto neste Capítulo, nos casos em que esses serviços sejam prestados por:</t>
  </si>
  <si>
    <t>Art. 235</t>
  </si>
  <si>
    <t>https://www.planalto.gov.br/ccivil_03/leis/lcp/lcp214.htm#art235</t>
  </si>
  <si>
    <t>820002</t>
  </si>
  <si>
    <t>Documento com informações de fornecimento de serviços de planos de assistência funerária</t>
  </si>
  <si>
    <t>Documento com informações de fornecimento de serviços de planos de assinstência funerária, mas com tributação realizada por outro meio, observado o art. 236 da Lei Complementar nº 214, de 2025.</t>
  </si>
  <si>
    <t>820003</t>
  </si>
  <si>
    <t>Documento com informações de fornecimento de serviços de planos de assistência à saúde de animais domésticos</t>
  </si>
  <si>
    <t>Documento com informações de fornecimento de serviços de planos de assinstência à saúde de animais domésticos, mas com tributação realizada por outro meio, observado o art. 243 da Lei Complementar nº 214, de 2025.</t>
  </si>
  <si>
    <t>820004</t>
  </si>
  <si>
    <t>Documento com informações de prestação de serviços de consursos de prognósticos</t>
  </si>
  <si>
    <t>Documento com informações de prestação de serviços de consursos de prognósticos, mas com tributação realizada por outro meio, observado o art. 248 da Lei Complementar nº 214, de 2025.</t>
  </si>
  <si>
    <t>Art. 248. A empresa que opera concursos de prognósticos deverá apresentar obrigação acessória, na forma do regulamento, contendo, no mínimo, informações sobre o local onde a aposta é efetuada e os valores das apostas e das premiações pagas.</t>
  </si>
  <si>
    <t>Art. 248</t>
  </si>
  <si>
    <t>https://www.planalto.gov.br/ccivil_03/leis/lcp/lcp214.htm#art248</t>
  </si>
  <si>
    <t>820005</t>
  </si>
  <si>
    <t>Documento com informações de alienação de bens imóveis</t>
  </si>
  <si>
    <t>Documento com informações de alienação de bens imóveis, mas com tributação realizada por outro meio, observado o art. 254 da Lei Complementar nº 214, de 2025.</t>
  </si>
  <si>
    <t>Art. 254. Considera-se ocorrido o fato gerador do IBS e da CBS: 
I - na alienação de bem imóvel, no momento do ato de alienação; 
§ 1º Para fins do disposto no inciso I do caput deste artigo, considera-se alienação a adjudicação, a celebração, inclusive de quaisquer ajustes posteriores, do contrato de alienação, ainda que mediante instrumento de promessa, carta de reserva com princípio de pagamento ou qualquer outro documento representativo de compromisso, ou quando implementada a condição suspensiva a que estiver sujeita a alienação.</t>
  </si>
  <si>
    <t>Art. 254, § 1º</t>
  </si>
  <si>
    <t>https://www.planalto.gov.br/ccivil_03/leis/lcp/lcp214.htm#art254</t>
  </si>
  <si>
    <t>820006</t>
  </si>
  <si>
    <t>Documento com informações de fornecimento de serviços de exploração de via</t>
  </si>
  <si>
    <t>Documento com informações de fornecimento de serviços de exploração de via, mas com tributação realizada por outro meio, observado o art. 11 da Lei Complementar nº 214, de 2025.</t>
  </si>
  <si>
    <t>Exclusão de base de cálculo</t>
  </si>
  <si>
    <t>830001</t>
  </si>
  <si>
    <t>Documento com exclusão da BC da CBS e do IBS de energia elétrica fornecida pela distribuidora à UC</t>
  </si>
  <si>
    <t>Documento com exclusão da base de cálculo da CBS e do IBS refrente à energia elétrica fornecida pela distribuidora à unidade consumidora, conforme Art 28, parágrafos 3° e 4°.</t>
  </si>
  <si>
    <t>Art. 28. § 3º Exclui-se da base de cálculo da CBS e do IBS a energia elétrica fornecida pela distribuidora à unidade consumidora, na quantidade correspondente à energia injetada na rede de distribuição pela mesma unidade consumidora, acrescidos dos créditos de energia elétrica originados na própria unidade consumidora no mesmo mês, em meses anteriores ou em outra unidade consumidora do mesmo titular.
§ 4º A exclusão de que trata o § 3º deste artigo:
I - aplica-se somente a consumidores participantes do Sistema de Compensação de Energia Elétrica, de que trata a Lei nº 14.300, de 6 de janeiro de 2022;
II - aplica-se somente à compensação de energia elétrica produzida por microgeração e minigeração, cuja potência instalada seja, respectivamente, menor ou igual a 75 kW e superior a 75 kW e menor ou igual a 1 MW; e
III - não se aplica ao custo de disponibilidade, à energia reativa, à demanda de potência, aos encargos de conexão ou uso do sistema de distribuição, aos componentes tarifárias não associadas ao custo da energia e a quaisquer outros valores cobrados pela distribuidora.</t>
  </si>
  <si>
    <t>Art 28, parágrafos 3° e 4°</t>
  </si>
  <si>
    <t>1006.20.00</t>
  </si>
  <si>
    <t>1006.30.00</t>
  </si>
  <si>
    <t>1006.40.00</t>
  </si>
  <si>
    <t>0401.10.10</t>
  </si>
  <si>
    <t>0401.10.90</t>
  </si>
  <si>
    <t>0401.20.10</t>
  </si>
  <si>
    <t>0401.20.90</t>
  </si>
  <si>
    <t>0401.40.10</t>
  </si>
  <si>
    <t>0401.50.10</t>
  </si>
  <si>
    <t>0402.10.10</t>
  </si>
  <si>
    <t>0402.10.90</t>
  </si>
  <si>
    <t>0402.21.10</t>
  </si>
  <si>
    <t>0402.21.20</t>
  </si>
  <si>
    <t>0402.29.10</t>
  </si>
  <si>
    <t>0402.29.20</t>
  </si>
  <si>
    <t>1901.10.10</t>
  </si>
  <si>
    <t>1901.10.90</t>
  </si>
  <si>
    <t>2106.90.90</t>
  </si>
  <si>
    <t>0405.10.00</t>
  </si>
  <si>
    <t>1517.10.00</t>
  </si>
  <si>
    <t>0713.33.19</t>
  </si>
  <si>
    <t xml:space="preserve"> 0713.33.29</t>
  </si>
  <si>
    <t xml:space="preserve"> 0713.33.99 </t>
  </si>
  <si>
    <t xml:space="preserve"> 0713.35.9</t>
  </si>
  <si>
    <t>09.01</t>
  </si>
  <si>
    <t>2101.1</t>
  </si>
  <si>
    <t>1513.21.20</t>
  </si>
  <si>
    <t>1106.20.00</t>
  </si>
  <si>
    <t>1903.00.00</t>
  </si>
  <si>
    <t>1102.20.00</t>
  </si>
  <si>
    <t xml:space="preserve"> 1103.13.00</t>
  </si>
  <si>
    <t>1104.19.00</t>
  </si>
  <si>
    <t>1104.23.00</t>
  </si>
  <si>
    <t>1701.14.00</t>
  </si>
  <si>
    <t>1902.1</t>
  </si>
  <si>
    <t>1901.20.10</t>
  </si>
  <si>
    <t xml:space="preserve"> 1901.20.90</t>
  </si>
  <si>
    <t>1104.12.00</t>
  </si>
  <si>
    <t>1104.22.00</t>
  </si>
  <si>
    <t>1102.90.00</t>
  </si>
  <si>
    <t xml:space="preserve"> 02.01, 02.02</t>
  </si>
  <si>
    <t xml:space="preserve"> 0206.10.00</t>
  </si>
  <si>
    <t xml:space="preserve"> 0206.2</t>
  </si>
  <si>
    <t xml:space="preserve"> 0210.20.00</t>
  </si>
  <si>
    <t>02.03</t>
  </si>
  <si>
    <t xml:space="preserve"> 0206.30.00</t>
  </si>
  <si>
    <t xml:space="preserve"> 0206.4</t>
  </si>
  <si>
    <t>0209.10</t>
  </si>
  <si>
    <t>0210.1</t>
  </si>
  <si>
    <t>02.04</t>
  </si>
  <si>
    <t>0210.99.20</t>
  </si>
  <si>
    <t>0210.99.90</t>
  </si>
  <si>
    <t>0206.80.00</t>
  </si>
  <si>
    <t>0206.90.00</t>
  </si>
  <si>
    <t>02.07</t>
  </si>
  <si>
    <t>0209.90.00</t>
  </si>
  <si>
    <t xml:space="preserve"> 0210.99.1</t>
  </si>
  <si>
    <t>03.02</t>
  </si>
  <si>
    <t>03.03</t>
  </si>
  <si>
    <t>03.04</t>
  </si>
  <si>
    <t>0406.10.90</t>
  </si>
  <si>
    <t>0406.90.10</t>
  </si>
  <si>
    <t>0406.90.20</t>
  </si>
  <si>
    <t>0406.90.30</t>
  </si>
  <si>
    <t>2501.00.20</t>
  </si>
  <si>
    <t>2501.00.90</t>
  </si>
  <si>
    <t>09.03</t>
  </si>
  <si>
    <t>1901.90.90</t>
  </si>
  <si>
    <t>1902.19.00</t>
  </si>
  <si>
    <t>1.2201.1</t>
  </si>
  <si>
    <t>1.2201.20.00</t>
  </si>
  <si>
    <t>1.2201.30.00</t>
  </si>
  <si>
    <t>1.2202.00.00</t>
  </si>
  <si>
    <t>1.2205.13.00</t>
  </si>
  <si>
    <t>1.2301.11.00</t>
  </si>
  <si>
    <t>1.2301.12.00</t>
  </si>
  <si>
    <t>1.2301.13.00</t>
  </si>
  <si>
    <t>1.2301.14.00</t>
  </si>
  <si>
    <t>1.2301.15.00</t>
  </si>
  <si>
    <t>1.2301.19.00</t>
  </si>
  <si>
    <t>1.2301.21.00</t>
  </si>
  <si>
    <t>1.2301.22.00</t>
  </si>
  <si>
    <t>1.2301.23.00</t>
  </si>
  <si>
    <t>1.2301.91.00</t>
  </si>
  <si>
    <t>1.2301.92.00</t>
  </si>
  <si>
    <t>1.2301.93.00</t>
  </si>
  <si>
    <t>1.2301.94.00</t>
  </si>
  <si>
    <t>1.2301.95.00</t>
  </si>
  <si>
    <t>1.2301.96.00</t>
  </si>
  <si>
    <t>1.2301.97.00</t>
  </si>
  <si>
    <t>1.2301.98.00</t>
  </si>
  <si>
    <t>1.2301.99.00</t>
  </si>
  <si>
    <t>1.2301.99.0</t>
  </si>
  <si>
    <t>1.2603.00.00</t>
  </si>
  <si>
    <t>3926.90.30</t>
  </si>
  <si>
    <t>9018.90.99</t>
  </si>
  <si>
    <t>3701.10.10</t>
  </si>
  <si>
    <t>3006.40.20</t>
  </si>
  <si>
    <t>3004.90.99</t>
  </si>
  <si>
    <t>3926.90.40</t>
  </si>
  <si>
    <t>3917.40</t>
  </si>
  <si>
    <t>9018.90.10</t>
  </si>
  <si>
    <t>9021.90.19</t>
  </si>
  <si>
    <t>9021.90.80</t>
  </si>
  <si>
    <t>9021.90.91</t>
  </si>
  <si>
    <t>3702.10.20</t>
  </si>
  <si>
    <t>3702.10.10</t>
  </si>
  <si>
    <t>8421.29.90</t>
  </si>
  <si>
    <t>3006.10</t>
  </si>
  <si>
    <t>9018.90.40</t>
  </si>
  <si>
    <t>8421.29.11</t>
  </si>
  <si>
    <t>9021.50.00</t>
  </si>
  <si>
    <t>3701.10.29</t>
  </si>
  <si>
    <t>3005.90.90</t>
  </si>
  <si>
    <t>3006.10.90</t>
  </si>
  <si>
    <t>9021.90.89</t>
  </si>
  <si>
    <t>2844.43.90</t>
  </si>
  <si>
    <t>9021.90.12</t>
  </si>
  <si>
    <t>8479.89.99</t>
  </si>
  <si>
    <t>9021.29.00</t>
  </si>
  <si>
    <t>9021.10.10</t>
  </si>
  <si>
    <t>9021.10.20</t>
  </si>
  <si>
    <t>9021.90.11</t>
  </si>
  <si>
    <t>3002.12.21</t>
  </si>
  <si>
    <t>3002.12.22</t>
  </si>
  <si>
    <t>3002.12.23</t>
  </si>
  <si>
    <t>3002.12.29</t>
  </si>
  <si>
    <t>3822.1</t>
  </si>
  <si>
    <t>3006.30.21</t>
  </si>
  <si>
    <t>3006.40.12</t>
  </si>
  <si>
    <t>3006.70.00</t>
  </si>
  <si>
    <t>3006.91.10</t>
  </si>
  <si>
    <t>3006.91.90</t>
  </si>
  <si>
    <t>3926.90.50</t>
  </si>
  <si>
    <t>4015.1</t>
  </si>
  <si>
    <t>9018.31</t>
  </si>
  <si>
    <t>9018.32</t>
  </si>
  <si>
    <t>9018.39.10</t>
  </si>
  <si>
    <t>9018.39.2</t>
  </si>
  <si>
    <t>9018.39.30</t>
  </si>
  <si>
    <t>9018.39.9</t>
  </si>
  <si>
    <t>9018.49.1</t>
  </si>
  <si>
    <t>9018.49.20</t>
  </si>
  <si>
    <t>9018.90.95</t>
  </si>
  <si>
    <t>9018.39.99</t>
  </si>
  <si>
    <t>9402.90</t>
  </si>
  <si>
    <t>9018.20.10</t>
  </si>
  <si>
    <t>9018.90.21</t>
  </si>
  <si>
    <t>8419.81.10</t>
  </si>
  <si>
    <t>9018.50.90</t>
  </si>
  <si>
    <t>3821.00.00</t>
  </si>
  <si>
    <t>8419.89.99</t>
  </si>
  <si>
    <t>8419.90.40</t>
  </si>
  <si>
    <t>8479.89.12</t>
  </si>
  <si>
    <t>9027.20.12</t>
  </si>
  <si>
    <t>9027.20.21</t>
  </si>
  <si>
    <t>9027.20.29</t>
  </si>
  <si>
    <t>9027.30</t>
  </si>
  <si>
    <t>9027.50.20</t>
  </si>
  <si>
    <t>9027.50.50</t>
  </si>
  <si>
    <t>9027.50.90</t>
  </si>
  <si>
    <t>9027.89.99</t>
  </si>
  <si>
    <t>9027.81.00</t>
  </si>
  <si>
    <t>9027.90.10</t>
  </si>
  <si>
    <t>9027.90.9</t>
  </si>
  <si>
    <t>4014.10.00</t>
  </si>
  <si>
    <t>3824.99.89</t>
  </si>
  <si>
    <t>9021.90.99</t>
  </si>
  <si>
    <t>9018.39.29</t>
  </si>
  <si>
    <t>9018.39.91</t>
  </si>
  <si>
    <t>8708.99.10</t>
  </si>
  <si>
    <t>8708.29.99</t>
  </si>
  <si>
    <t>8428.90.90</t>
  </si>
  <si>
    <t>8425.31.10</t>
  </si>
  <si>
    <t>6602.00.00</t>
  </si>
  <si>
    <t>9102.11.10</t>
  </si>
  <si>
    <t>9102.11.90</t>
  </si>
  <si>
    <t>9102.91.00</t>
  </si>
  <si>
    <t>9025.19.90</t>
  </si>
  <si>
    <t>8470.10.00</t>
  </si>
  <si>
    <t>8470.29.00</t>
  </si>
  <si>
    <t>8543.70.99</t>
  </si>
  <si>
    <t>9017.20.00</t>
  </si>
  <si>
    <t>8471.60.90</t>
  </si>
  <si>
    <t>8472.90.99</t>
  </si>
  <si>
    <t>8443.32.22</t>
  </si>
  <si>
    <t>8471.80.00</t>
  </si>
  <si>
    <t>8517.1</t>
  </si>
  <si>
    <t>9103.10.00</t>
  </si>
  <si>
    <t>9105.11.00</t>
  </si>
  <si>
    <t>8471.60.53</t>
  </si>
  <si>
    <t>2936.28.12</t>
  </si>
  <si>
    <t>2922.41.90</t>
  </si>
  <si>
    <t>2915.29.90</t>
  </si>
  <si>
    <t>2915.29.10</t>
  </si>
  <si>
    <t>2922.50.39</t>
  </si>
  <si>
    <t>2915.21.00</t>
  </si>
  <si>
    <t>2936.27.10</t>
  </si>
  <si>
    <t>2922.49.90</t>
  </si>
  <si>
    <t>2918.14.00</t>
  </si>
  <si>
    <t>2936.29.11</t>
  </si>
  <si>
    <t>2922.42.10</t>
  </si>
  <si>
    <t>2918.19.90</t>
  </si>
  <si>
    <t>2811.19.90</t>
  </si>
  <si>
    <t>2002.10.00</t>
  </si>
  <si>
    <t>3002.12.36</t>
  </si>
  <si>
    <t>2925.29.19</t>
  </si>
  <si>
    <t>2836.30.00</t>
  </si>
  <si>
    <t>2936.29.31</t>
  </si>
  <si>
    <t>2936.26.10</t>
  </si>
  <si>
    <t>2930.90.39</t>
  </si>
  <si>
    <t>2827.39.93</t>
  </si>
  <si>
    <t>2827.20.10</t>
  </si>
  <si>
    <t>2827.20.90</t>
  </si>
  <si>
    <t>2827.31.10</t>
  </si>
  <si>
    <t>2827.31.90</t>
  </si>
  <si>
    <t>2827.39.95</t>
  </si>
  <si>
    <t>3104.20.10</t>
  </si>
  <si>
    <t>3104.20.90</t>
  </si>
  <si>
    <t>2827.39.98</t>
  </si>
  <si>
    <t>2936.25.20</t>
  </si>
  <si>
    <t>2936.22.10</t>
  </si>
  <si>
    <t>2936.22.90</t>
  </si>
  <si>
    <t>2936.29.21</t>
  </si>
  <si>
    <t>2936.29.29</t>
  </si>
  <si>
    <t>2936.29.40</t>
  </si>
  <si>
    <t>2202.99.00</t>
  </si>
  <si>
    <t>2835.24.00</t>
  </si>
  <si>
    <t>2835.22.00</t>
  </si>
  <si>
    <t>2936.23.20</t>
  </si>
  <si>
    <t>1702.50.00</t>
  </si>
  <si>
    <t>2919.90.90</t>
  </si>
  <si>
    <t>2922.49.10</t>
  </si>
  <si>
    <t>2918.16.10</t>
  </si>
  <si>
    <t>1702.30.11</t>
  </si>
  <si>
    <t>2933.29.92</t>
  </si>
  <si>
    <t>3505.10.00</t>
  </si>
  <si>
    <t>2827.60.12</t>
  </si>
  <si>
    <t>2923.20.00</t>
  </si>
  <si>
    <t>2922.41.10</t>
  </si>
  <si>
    <t>2930.40.10</t>
  </si>
  <si>
    <t>2930.40.90</t>
  </si>
  <si>
    <t>2936.29.52</t>
  </si>
  <si>
    <t>2936.21.13</t>
  </si>
  <si>
    <t>2936.23.10</t>
  </si>
  <si>
    <t>2842.90.00</t>
  </si>
  <si>
    <t>2922.50.99</t>
  </si>
  <si>
    <t>2905.44.00</t>
  </si>
  <si>
    <t>2833.21.00</t>
  </si>
  <si>
    <t>2833.29.70</t>
  </si>
  <si>
    <t>2936.28.11</t>
  </si>
  <si>
    <t>1513.19.00</t>
  </si>
  <si>
    <t>1513.29.11</t>
  </si>
  <si>
    <t>0306.1</t>
  </si>
  <si>
    <t>0306.3</t>
  </si>
  <si>
    <t>0307.31.00</t>
  </si>
  <si>
    <t xml:space="preserve"> 0307.32.00</t>
  </si>
  <si>
    <t>0307.42.00</t>
  </si>
  <si>
    <t>0307.43</t>
  </si>
  <si>
    <t>0307.51.00</t>
  </si>
  <si>
    <t>0307.52.00</t>
  </si>
  <si>
    <t>0307.91.00</t>
  </si>
  <si>
    <t>0307.92.00</t>
  </si>
  <si>
    <t>0403.20.00</t>
  </si>
  <si>
    <t>0403.90.00</t>
  </si>
  <si>
    <t>0409.00.00</t>
  </si>
  <si>
    <t>1101.00</t>
  </si>
  <si>
    <t>11.02</t>
  </si>
  <si>
    <t>11.05</t>
  </si>
  <si>
    <t>11.06</t>
  </si>
  <si>
    <t xml:space="preserve">12.08 </t>
  </si>
  <si>
    <t>1103.11.00</t>
  </si>
  <si>
    <t>1103.19.00</t>
  </si>
  <si>
    <t>1104.1</t>
  </si>
  <si>
    <t>1104.2</t>
  </si>
  <si>
    <t>1108.12.00</t>
  </si>
  <si>
    <t>15.08</t>
  </si>
  <si>
    <t>15.11</t>
  </si>
  <si>
    <t>15.12</t>
  </si>
  <si>
    <t>15.13</t>
  </si>
  <si>
    <t>15.14</t>
  </si>
  <si>
    <t>15.15</t>
  </si>
  <si>
    <t>1902.20.0</t>
  </si>
  <si>
    <t>1902.30.00</t>
  </si>
  <si>
    <t>20.09</t>
  </si>
  <si>
    <t>20.08</t>
  </si>
  <si>
    <t>1905.90.10</t>
  </si>
  <si>
    <t>2002.90.00</t>
  </si>
  <si>
    <t>07.11</t>
  </si>
  <si>
    <t>08.12</t>
  </si>
  <si>
    <t>08.14.00.00</t>
  </si>
  <si>
    <t>20.04</t>
  </si>
  <si>
    <t>20.05</t>
  </si>
  <si>
    <t>202.10.00</t>
  </si>
  <si>
    <t>2008.1</t>
  </si>
  <si>
    <t>3401.11.90</t>
  </si>
  <si>
    <t>3306.10.00</t>
  </si>
  <si>
    <t>9603.21.00</t>
  </si>
  <si>
    <t>4818.10.00</t>
  </si>
  <si>
    <t>3808.94.19</t>
  </si>
  <si>
    <t>3401.19.00</t>
  </si>
  <si>
    <t>9619.00.00</t>
  </si>
  <si>
    <t>3101.00.00</t>
  </si>
  <si>
    <t>3824.99.77</t>
  </si>
  <si>
    <t>3824.99.79</t>
  </si>
  <si>
    <t>3002.49</t>
  </si>
  <si>
    <t>3002.90.00</t>
  </si>
  <si>
    <t>38.24</t>
  </si>
  <si>
    <t> 3807.00.00</t>
  </si>
  <si>
    <t> 12.11</t>
  </si>
  <si>
    <t> 38.08</t>
  </si>
  <si>
    <t>38.08</t>
  </si>
  <si>
    <t>05.06</t>
  </si>
  <si>
    <t> 1201.10.00</t>
  </si>
  <si>
    <t> 1213.00.00</t>
  </si>
  <si>
    <t> 1301.90.90</t>
  </si>
  <si>
    <t> 1302.19.9</t>
  </si>
  <si>
    <t> 1401.90.00</t>
  </si>
  <si>
    <t> 1404.90.90</t>
  </si>
  <si>
    <t> 2102.20.00</t>
  </si>
  <si>
    <t> 23.02</t>
  </si>
  <si>
    <t> 23.03</t>
  </si>
  <si>
    <t> 2304.00</t>
  </si>
  <si>
    <t> 2305.00.00</t>
  </si>
  <si>
    <t> 23.06</t>
  </si>
  <si>
    <t> 2308.00.00</t>
  </si>
  <si>
    <t> 2703.00.00</t>
  </si>
  <si>
    <t> 2839.90.10</t>
  </si>
  <si>
    <t> 2839.90.50</t>
  </si>
  <si>
    <t> 2922.4</t>
  </si>
  <si>
    <t> 2930.40</t>
  </si>
  <si>
    <t> 33.01</t>
  </si>
  <si>
    <t> 3802.90.40</t>
  </si>
  <si>
    <t> 3804.00</t>
  </si>
  <si>
    <t> 3824.99.71</t>
  </si>
  <si>
    <t> 4401.39.00</t>
  </si>
  <si>
    <t> 4401.4</t>
  </si>
  <si>
    <t> 4402.90.00</t>
  </si>
  <si>
    <t> 4701.00.00</t>
  </si>
  <si>
    <t> 5305.00.90</t>
  </si>
  <si>
    <t> 6806.20.00</t>
  </si>
  <si>
    <t>2503.00.10</t>
  </si>
  <si>
    <t> 2503.00.90</t>
  </si>
  <si>
    <t> 2510.10.10</t>
  </si>
  <si>
    <t> 2510.10.90</t>
  </si>
  <si>
    <t> 2510.20.10</t>
  </si>
  <si>
    <t> 2510.20.90</t>
  </si>
  <si>
    <t> 2802.00.00</t>
  </si>
  <si>
    <t> 2806.10.20</t>
  </si>
  <si>
    <t> 2807.00.10</t>
  </si>
  <si>
    <t> 2808.00.10</t>
  </si>
  <si>
    <t> 2809.20.11</t>
  </si>
  <si>
    <t> 2809.20.19</t>
  </si>
  <si>
    <t> 2811.19.20</t>
  </si>
  <si>
    <t> 2815.11.00</t>
  </si>
  <si>
    <t> 2815.12.00</t>
  </si>
  <si>
    <t> 2836.20.10</t>
  </si>
  <si>
    <t> 2836.20.90</t>
  </si>
  <si>
    <t> 2915.21.00</t>
  </si>
  <si>
    <t>3507.90.4</t>
  </si>
  <si>
    <t>06.01</t>
  </si>
  <si>
    <t>06.02</t>
  </si>
  <si>
    <t>3002.12</t>
  </si>
  <si>
    <t> 3002.15</t>
  </si>
  <si>
    <t> 3002.42</t>
  </si>
  <si>
    <t> 3002.90.00</t>
  </si>
  <si>
    <t> 30.04</t>
  </si>
  <si>
    <t>0105.1</t>
  </si>
  <si>
    <t>0511.10.00</t>
  </si>
  <si>
    <t>0511.9</t>
  </si>
  <si>
    <t>01.02</t>
  </si>
  <si>
    <t> 01.03</t>
  </si>
  <si>
    <t> 01.04</t>
  </si>
  <si>
    <t>0407.1</t>
  </si>
  <si>
    <t>0106.90.00</t>
  </si>
  <si>
    <t>2309.90</t>
  </si>
  <si>
    <t>23.01</t>
  </si>
  <si>
    <t>02.10</t>
  </si>
  <si>
    <t> 03.09</t>
  </si>
  <si>
    <t> 0712.90.10</t>
  </si>
  <si>
    <t> 2501.00</t>
  </si>
  <si>
    <t> 2521.00.00</t>
  </si>
  <si>
    <t>1.1410.90.00</t>
  </si>
  <si>
    <t>1.1405.21.00</t>
  </si>
  <si>
    <t>1.1405.22.00</t>
  </si>
  <si>
    <t xml:space="preserve"> 1.1405.90.00</t>
  </si>
  <si>
    <t>1.1403.10.00</t>
  </si>
  <si>
    <t>1.1901.10.00</t>
  </si>
  <si>
    <t>1.1403.29.00</t>
  </si>
  <si>
    <t>1.1404.41.00</t>
  </si>
  <si>
    <t>1.1105.10.00</t>
  </si>
  <si>
    <t>1.1109.10.00</t>
  </si>
  <si>
    <t>2303.30.00</t>
  </si>
  <si>
    <t>2303.20.00</t>
  </si>
  <si>
    <t>1.1103.10.00</t>
  </si>
  <si>
    <t>1.1103.31.00</t>
  </si>
  <si>
    <t>1.1103.32.00</t>
  </si>
  <si>
    <t>1.1103.34.00</t>
  </si>
  <si>
    <t>1.1103.35.00</t>
  </si>
  <si>
    <t>1.1103.36</t>
  </si>
  <si>
    <t>1.1103.4</t>
  </si>
  <si>
    <t>1.1106.10.00</t>
  </si>
  <si>
    <t>1.1106.31.00</t>
  </si>
  <si>
    <t>1.1106.32.00</t>
  </si>
  <si>
    <t>1.1106.34.00</t>
  </si>
  <si>
    <t>1.1106.35.00</t>
  </si>
  <si>
    <t>1.1106.36</t>
  </si>
  <si>
    <t>1.1106.4</t>
  </si>
  <si>
    <t>1.1107.10.00</t>
  </si>
  <si>
    <t>1.1107.31.00</t>
  </si>
  <si>
    <t>1.1107.32.00</t>
  </si>
  <si>
    <t>1.1107.40.00</t>
  </si>
  <si>
    <t>1.1704.10.00</t>
  </si>
  <si>
    <t>1.1704.20.00</t>
  </si>
  <si>
    <t>1.1806.6</t>
  </si>
  <si>
    <t>1.2501.11.00</t>
  </si>
  <si>
    <t>1.2501.12.00</t>
  </si>
  <si>
    <t>1.2501.21.00</t>
  </si>
  <si>
    <t>1.2501.22.00</t>
  </si>
  <si>
    <t>1.2501.31.00</t>
  </si>
  <si>
    <t>1.2501.32.00</t>
  </si>
  <si>
    <t>1.2501.33.00</t>
  </si>
  <si>
    <t>1.2501.34.00</t>
  </si>
  <si>
    <t>1.2501.35.00</t>
  </si>
  <si>
    <t>1.2501.36.00</t>
  </si>
  <si>
    <t>1.2501.37.00</t>
  </si>
  <si>
    <t>1.2501.50.00</t>
  </si>
  <si>
    <t>1.2501.90.00</t>
  </si>
  <si>
    <t>1.2502.10.00</t>
  </si>
  <si>
    <t>1.2502.20.00</t>
  </si>
  <si>
    <t>1.2503.10.00</t>
  </si>
  <si>
    <t>1.2503.20.00</t>
  </si>
  <si>
    <t>1.2504.11.00</t>
  </si>
  <si>
    <t>1.1805.32.00</t>
  </si>
  <si>
    <t>4911.91.00</t>
  </si>
  <si>
    <t>9701.91.00</t>
  </si>
  <si>
    <t>9702.90.00</t>
  </si>
  <si>
    <t>9703.90.00</t>
  </si>
  <si>
    <t>1.1103.42.00</t>
  </si>
  <si>
    <t>1.1106.42.00</t>
  </si>
  <si>
    <t>1.2502.30.00</t>
  </si>
  <si>
    <t>1.0105.70.00</t>
  </si>
  <si>
    <t>1.2502.90.00</t>
  </si>
  <si>
    <t>1.1501.20.00</t>
  </si>
  <si>
    <t>1.1502.90.00</t>
  </si>
  <si>
    <t>1.1510.00.00</t>
  </si>
  <si>
    <t>1.1802.90.00</t>
  </si>
  <si>
    <t>1.1802.30.00</t>
  </si>
  <si>
    <t>1.2001.35.00</t>
  </si>
  <si>
    <t>1.2001.83.00</t>
  </si>
  <si>
    <t>8710.00.00</t>
  </si>
  <si>
    <t>9031.80.99</t>
  </si>
  <si>
    <t>8526.10.00</t>
  </si>
  <si>
    <t>9301.20.00</t>
  </si>
  <si>
    <t>3602.00.00</t>
  </si>
  <si>
    <t>8525.89.29</t>
  </si>
  <si>
    <t>2106.90.30</t>
  </si>
  <si>
    <t>9306.2</t>
  </si>
  <si>
    <t>8802.60.00</t>
  </si>
  <si>
    <t>8804.00.00</t>
  </si>
  <si>
    <t>8805.10.00</t>
  </si>
  <si>
    <t>8805.21.00</t>
  </si>
  <si>
    <t>9014.20</t>
  </si>
  <si>
    <t>8901.20.00</t>
  </si>
  <si>
    <t>8906.10.00</t>
  </si>
  <si>
    <t>8517.62.59</t>
  </si>
  <si>
    <t>8523.52</t>
  </si>
  <si>
    <t>8471.90.14</t>
  </si>
  <si>
    <t>8471.50.90</t>
  </si>
  <si>
    <t>8471.49.00</t>
  </si>
  <si>
    <t>8517.62.34</t>
  </si>
  <si>
    <t>8517.62.4</t>
  </si>
  <si>
    <t>8517.62.7</t>
  </si>
  <si>
    <t>8523.51</t>
  </si>
  <si>
    <t>9018.11.00</t>
  </si>
  <si>
    <t>9018.19.80</t>
  </si>
  <si>
    <t>9018.20</t>
  </si>
  <si>
    <t>9021.3</t>
  </si>
  <si>
    <t>9022.12.00</t>
  </si>
  <si>
    <t>9022.13</t>
  </si>
  <si>
    <t>9022.14</t>
  </si>
  <si>
    <t>9022.19</t>
  </si>
  <si>
    <t>9022.21.10</t>
  </si>
  <si>
    <t>9022.21.20</t>
  </si>
  <si>
    <t>9022.21.90</t>
  </si>
  <si>
    <t>90.25</t>
  </si>
  <si>
    <t>9019.20.40</t>
  </si>
  <si>
    <t>9018.13.00</t>
  </si>
  <si>
    <t>9018.12</t>
  </si>
  <si>
    <t>8302.41.00</t>
  </si>
  <si>
    <t>8713.10.00</t>
  </si>
  <si>
    <t>8713.90.00</t>
  </si>
  <si>
    <t>8714.20.00</t>
  </si>
  <si>
    <t>9021.40.00</t>
  </si>
  <si>
    <t>9021.90.92</t>
  </si>
  <si>
    <t>3004.90.69</t>
  </si>
  <si>
    <t>3004.32.10</t>
  </si>
  <si>
    <t>3004.32.90</t>
  </si>
  <si>
    <t>3004.39.39</t>
  </si>
  <si>
    <t>3004.39.29</t>
  </si>
  <si>
    <t>3004.39.27</t>
  </si>
  <si>
    <t>3004.39.19</t>
  </si>
  <si>
    <t>3004.39.36</t>
  </si>
  <si>
    <t>3004.39.18</t>
  </si>
  <si>
    <t>3004.50.90</t>
  </si>
  <si>
    <t>3004.90.39</t>
  </si>
  <si>
    <t>3004.90.29</t>
  </si>
  <si>
    <t>3002.15.90</t>
  </si>
  <si>
    <t>3002.12.39</t>
  </si>
  <si>
    <t>3004.90.59</t>
  </si>
  <si>
    <t>3004.90.19</t>
  </si>
  <si>
    <t>3002.15.10</t>
  </si>
  <si>
    <t>3004.90.79</t>
  </si>
  <si>
    <t>3004.20.99</t>
  </si>
  <si>
    <t>3004.20.95</t>
  </si>
  <si>
    <t>3004.90.78</t>
  </si>
  <si>
    <t>3004.60.00</t>
  </si>
  <si>
    <t>3004.90.12</t>
  </si>
  <si>
    <t>3004.90.42</t>
  </si>
  <si>
    <t>3004.90.66</t>
  </si>
  <si>
    <t>3002.15.20</t>
  </si>
  <si>
    <t>3004.90.68</t>
  </si>
  <si>
    <t>3004.49.90</t>
  </si>
  <si>
    <t>3004.39.99</t>
  </si>
  <si>
    <t>3002.15.80</t>
  </si>
  <si>
    <t>3004.90.95</t>
  </si>
  <si>
    <t>3004.90.35</t>
  </si>
  <si>
    <t>3004.90.48</t>
  </si>
  <si>
    <t>3004.20.59</t>
  </si>
  <si>
    <t>3004.20.94</t>
  </si>
  <si>
    <t>3004.90.34</t>
  </si>
  <si>
    <t>3004.90.58</t>
  </si>
  <si>
    <t>3004.90.38</t>
  </si>
  <si>
    <t>2844.42.00</t>
  </si>
  <si>
    <t>3004.20.69</t>
  </si>
  <si>
    <t>3004.90.41</t>
  </si>
  <si>
    <t>3004.49.10</t>
  </si>
  <si>
    <t>3004.90.64</t>
  </si>
  <si>
    <t>3004.30.39</t>
  </si>
  <si>
    <t>3004.32.20</t>
  </si>
  <si>
    <t>3004.39.94</t>
  </si>
  <si>
    <t>3004.50.10</t>
  </si>
  <si>
    <t>3004.90.49</t>
  </si>
  <si>
    <t>3004.90.76</t>
  </si>
  <si>
    <t>3004.49.50</t>
  </si>
  <si>
    <t>3004.20.63</t>
  </si>
  <si>
    <t>3004.90.14</t>
  </si>
  <si>
    <t>3004.31.00</t>
  </si>
  <si>
    <t>3006.30.13</t>
  </si>
  <si>
    <t>3004.90.47</t>
  </si>
  <si>
    <t>3004.90.43</t>
  </si>
  <si>
    <t>3004.90.63</t>
  </si>
  <si>
    <t>3004.20.91</t>
  </si>
  <si>
    <t>3004.39.26</t>
  </si>
  <si>
    <t>3002.20.32</t>
  </si>
  <si>
    <t>3004.20.32</t>
  </si>
  <si>
    <t>3002.12.11</t>
  </si>
  <si>
    <t>3002.12.19</t>
  </si>
  <si>
    <t>3002.12.15</t>
  </si>
  <si>
    <t>3002.12.12</t>
  </si>
  <si>
    <t>3004.90.72</t>
  </si>
  <si>
    <t>3004.20.93</t>
  </si>
  <si>
    <t>3004.20.71</t>
  </si>
  <si>
    <t>3002.41.29</t>
  </si>
  <si>
    <t>3002.41.27</t>
  </si>
  <si>
    <t>3002.41.23</t>
  </si>
  <si>
    <t>3002.41.21</t>
  </si>
  <si>
    <t>3002.41.25</t>
  </si>
  <si>
    <t>3002.41.22</t>
  </si>
  <si>
    <t>07.01</t>
  </si>
  <si>
    <t xml:space="preserve"> 07.02.00.00</t>
  </si>
  <si>
    <t>07.03</t>
  </si>
  <si>
    <t>07.04</t>
  </si>
  <si>
    <t>07.05</t>
  </si>
  <si>
    <t>07.06</t>
  </si>
  <si>
    <t>0707.00.0</t>
  </si>
  <si>
    <t>07.08</t>
  </si>
  <si>
    <t>07.09</t>
  </si>
  <si>
    <t>07.10</t>
  </si>
  <si>
    <t>08.03</t>
  </si>
  <si>
    <t>08.04</t>
  </si>
  <si>
    <t>08.05</t>
  </si>
  <si>
    <t>08.06</t>
  </si>
  <si>
    <t>08.07</t>
  </si>
  <si>
    <t>08.08</t>
  </si>
  <si>
    <t>08.09</t>
  </si>
  <si>
    <t>08.10</t>
  </si>
  <si>
    <t>08.11</t>
  </si>
  <si>
    <t>07.14</t>
  </si>
  <si>
    <t>0801.1</t>
  </si>
  <si>
    <t>1.1002.10.00</t>
  </si>
  <si>
    <t>1.0303.12.00</t>
  </si>
  <si>
    <t>1.1001.21.00</t>
  </si>
  <si>
    <t>1.1302.21.00</t>
  </si>
  <si>
    <t>1.1302.11.00</t>
  </si>
  <si>
    <t>1.1303.10.00</t>
  </si>
  <si>
    <t>SERVIÇO</t>
  </si>
  <si>
    <t>COMPRA</t>
  </si>
  <si>
    <t>0407.20.00</t>
  </si>
  <si>
    <t xml:space="preserve"> 0406.20.00</t>
  </si>
  <si>
    <t>1507.90.00</t>
  </si>
  <si>
    <t>MARGARINA 500G</t>
  </si>
  <si>
    <t>VENDA</t>
  </si>
  <si>
    <t>ALÍQUOTA IBS UF</t>
  </si>
  <si>
    <t>ALÍQ. EFETIVA IBS UF</t>
  </si>
  <si>
    <t>IBS UF</t>
  </si>
  <si>
    <t>ALÍQUOTA IBS MUN</t>
  </si>
  <si>
    <t>ALÍQ. EFETIVA IBS MUN</t>
  </si>
  <si>
    <t>IBS MUN</t>
  </si>
  <si>
    <t>ALÍQ. EFETIVA CBS</t>
  </si>
  <si>
    <t>TIPO</t>
  </si>
  <si>
    <t>RELATÓRIO</t>
  </si>
  <si>
    <t>R$</t>
  </si>
  <si>
    <t>%</t>
  </si>
  <si>
    <t>TRIBUTO</t>
  </si>
  <si>
    <t>DÉBITO</t>
  </si>
  <si>
    <t>TOTAL DO DÉBITO</t>
  </si>
  <si>
    <t>CRÉDITO</t>
  </si>
  <si>
    <t>TOTAL DO CRÉDITO</t>
  </si>
  <si>
    <t>Sem Redução</t>
  </si>
  <si>
    <t>Com Redução de 60%</t>
  </si>
  <si>
    <t>Com Redução de 100%</t>
  </si>
  <si>
    <t xml:space="preserve">Com Redução de 60% </t>
  </si>
  <si>
    <t xml:space="preserve">Com Redução de 100% </t>
  </si>
  <si>
    <t>IBS ESTADO</t>
  </si>
  <si>
    <t>IBS MUNICÍPIO</t>
  </si>
  <si>
    <t>CNPJ:</t>
  </si>
  <si>
    <t>Razão Social da Empresa:</t>
  </si>
  <si>
    <t>SHCS 505 Sul, loja 45, Asa Sul, Brasília - DF, CEP: 70350-530, Fone: (61) 3321-1757</t>
  </si>
  <si>
    <t>DANFE Simplificado - Tipo 2</t>
  </si>
  <si>
    <t>Código</t>
  </si>
  <si>
    <t>Descrição</t>
  </si>
  <si>
    <t>Qtde</t>
  </si>
  <si>
    <t>UN</t>
  </si>
  <si>
    <t>Vl Unit</t>
  </si>
  <si>
    <t>Vl Total</t>
  </si>
  <si>
    <t>Qtde. total de itens</t>
  </si>
  <si>
    <t>Valor total R$</t>
  </si>
  <si>
    <t>Desconto total R$</t>
  </si>
  <si>
    <t>Frete total R$</t>
  </si>
  <si>
    <t xml:space="preserve">(+) CBS R$ </t>
  </si>
  <si>
    <t>(+) IBS UF R$</t>
  </si>
  <si>
    <t>(+) IBS MUN R$</t>
  </si>
  <si>
    <t>Valor a Pagar R$</t>
  </si>
  <si>
    <t>FORMA PAGAMENTO</t>
  </si>
  <si>
    <t>VALOR PAGO R$</t>
  </si>
  <si>
    <t>Cartão de crédito</t>
  </si>
  <si>
    <t>Cartão de débito</t>
  </si>
  <si>
    <t>Consulte pela Chave de Acesso em</t>
  </si>
  <si>
    <t>https://iss.fazenda.gov.br/online/</t>
  </si>
  <si>
    <t>0000 0000 0000 0000 0000 0000 0000 0000 0000 0000 0000</t>
  </si>
  <si>
    <t>CPF 000.000.000-00</t>
  </si>
  <si>
    <t>CONSUMIDOR</t>
  </si>
  <si>
    <t>QNA 07, 59, TAGUATINGA NORTE, BRASÍLIA - DF, CEP: 72.235-200</t>
  </si>
  <si>
    <t>NFC-e</t>
  </si>
  <si>
    <t>nº</t>
  </si>
  <si>
    <t>000000001</t>
  </si>
  <si>
    <t>Série</t>
  </si>
  <si>
    <t>Via empresa</t>
  </si>
  <si>
    <r>
      <t xml:space="preserve">Protocolo de autorização: </t>
    </r>
    <r>
      <rPr>
        <sz val="14"/>
        <rFont val="Calibri"/>
        <family val="2"/>
      </rPr>
      <t>314 1300004001 80</t>
    </r>
  </si>
  <si>
    <r>
      <t xml:space="preserve">Data de autorização: </t>
    </r>
    <r>
      <rPr>
        <sz val="14"/>
        <rFont val="Calibri"/>
        <family val="2"/>
      </rPr>
      <t>10/05/2026 15:03:53</t>
    </r>
  </si>
  <si>
    <t>10/05/2026 15:03:53</t>
  </si>
  <si>
    <t>Tributos Totais Incidentes (Lei Federal 12.741/2012) - Total R$ 15.120,00</t>
  </si>
  <si>
    <t>8,5% Federal 16% Estadual 2,5% Municipal</t>
  </si>
  <si>
    <t>IFNMG</t>
  </si>
  <si>
    <t>Instituto Federal do Norte  de MG</t>
  </si>
  <si>
    <t>Montes Claros - MG</t>
  </si>
  <si>
    <t>Minas Gerais</t>
  </si>
  <si>
    <t>(31) 3314-9600</t>
  </si>
  <si>
    <t>PIS/COFINS/CSLL Retidos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</si>
</sst>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quot;R$&quot;\ #,##0.00"/>
    <numFmt numFmtId="165" formatCode="0.0%"/>
    <numFmt numFmtId="166" formatCode="_-[$R$-416]\ * #,##0.00_-;\-[$R$-416]\ * #,##0.00_-;_-[$R$-416]\ * &quot;-&quot;??_-;_-@_-"/>
    <numFmt numFmtId="167" formatCode="0000&quot;.&quot;00&quot;.&quot;00"/>
  </numFmts>
  <fonts count="43" x14ac:knownFonts="1">
    <font>
      <sz val="11"/>
      <color theme="1"/>
      <name val="Calibri"/>
      <family val="2"/>
      <scheme val="minor"/>
    </font>
    <font>
      <sz val="11"/>
      <color theme="1"/>
      <name val="Calibri"/>
      <family val="2"/>
      <scheme val="minor"/>
    </font>
    <font>
      <u/>
      <sz val="11"/>
      <color theme="10"/>
      <name val="Calibri"/>
      <family val="2"/>
      <scheme val="minor"/>
    </font>
    <font>
      <sz val="14"/>
      <color theme="1"/>
      <name val="Calibri"/>
      <family val="2"/>
      <scheme val="minor"/>
    </font>
    <font>
      <sz val="16"/>
      <color theme="1"/>
      <name val="Calibri"/>
      <family val="2"/>
      <scheme val="minor"/>
    </font>
    <font>
      <b/>
      <sz val="16"/>
      <color theme="1"/>
      <name val="Calibri"/>
      <family val="2"/>
      <scheme val="minor"/>
    </font>
    <font>
      <b/>
      <u/>
      <sz val="16"/>
      <color theme="1"/>
      <name val="Calibri"/>
      <family val="2"/>
      <scheme val="minor"/>
    </font>
    <font>
      <u/>
      <sz val="16"/>
      <color theme="10"/>
      <name val="Calibri"/>
      <family val="2"/>
      <scheme val="minor"/>
    </font>
    <font>
      <b/>
      <sz val="22"/>
      <color theme="1"/>
      <name val="Calibri"/>
      <family val="2"/>
      <scheme val="minor"/>
    </font>
    <font>
      <sz val="14"/>
      <name val="Calibri"/>
      <family val="2"/>
    </font>
    <font>
      <sz val="14"/>
      <color theme="1"/>
      <name val="Calibri"/>
      <family val="2"/>
    </font>
    <font>
      <b/>
      <sz val="14"/>
      <name val="Calibri"/>
      <family val="2"/>
    </font>
    <font>
      <sz val="14"/>
      <color rgb="FFFF0000"/>
      <name val="Calibri"/>
      <family val="2"/>
    </font>
    <font>
      <b/>
      <sz val="24"/>
      <name val="Calibri"/>
      <family val="2"/>
    </font>
    <font>
      <sz val="12"/>
      <color theme="0"/>
      <name val="Arial Nova Cond"/>
      <family val="2"/>
    </font>
    <font>
      <b/>
      <sz val="12"/>
      <color theme="1"/>
      <name val="Arial Nova Cond"/>
      <family val="2"/>
    </font>
    <font>
      <b/>
      <sz val="12"/>
      <color theme="0"/>
      <name val="Arial Nova Cond"/>
      <family val="2"/>
    </font>
    <font>
      <b/>
      <sz val="16"/>
      <color theme="1"/>
      <name val="Arial Nova Cond"/>
      <family val="2"/>
    </font>
    <font>
      <sz val="16"/>
      <color theme="1"/>
      <name val="Arial Nova Cond"/>
      <family val="2"/>
    </font>
    <font>
      <b/>
      <sz val="16"/>
      <color rgb="FFFFFFFF"/>
      <name val="Calibri"/>
      <family val="2"/>
    </font>
    <font>
      <b/>
      <sz val="16"/>
      <color theme="1"/>
      <name val="Calibri"/>
      <family val="2"/>
    </font>
    <font>
      <sz val="16"/>
      <color theme="1"/>
      <name val="Calibri"/>
      <family val="2"/>
    </font>
    <font>
      <u/>
      <sz val="16"/>
      <color theme="10"/>
      <name val="Arial Nova Cond"/>
      <family val="2"/>
    </font>
    <font>
      <b/>
      <sz val="16"/>
      <name val="Calibri"/>
      <family val="2"/>
    </font>
    <font>
      <b/>
      <strike/>
      <sz val="16"/>
      <color rgb="FFFF0000"/>
      <name val="Calibri"/>
      <family val="2"/>
    </font>
    <font>
      <strike/>
      <sz val="16"/>
      <color rgb="FFFF0000"/>
      <name val="Calibri"/>
      <family val="2"/>
    </font>
    <font>
      <strike/>
      <sz val="16"/>
      <color rgb="FFEE0000"/>
      <name val="Calibri"/>
      <family val="2"/>
      <scheme val="minor"/>
    </font>
    <font>
      <strike/>
      <sz val="16"/>
      <color rgb="FFFF0000"/>
      <name val="Calibri"/>
      <family val="2"/>
      <scheme val="minor"/>
    </font>
    <font>
      <sz val="16"/>
      <color rgb="FFFF0000"/>
      <name val="Calibri"/>
      <family val="2"/>
    </font>
    <font>
      <b/>
      <sz val="9"/>
      <color indexed="81"/>
      <name val="Segoe UI"/>
      <family val="2"/>
    </font>
    <font>
      <sz val="9"/>
      <color indexed="81"/>
      <name val="Segoe UI"/>
      <family val="2"/>
    </font>
    <font>
      <b/>
      <sz val="14"/>
      <color theme="1"/>
      <name val="Arial"/>
      <family val="2"/>
    </font>
    <font>
      <sz val="14"/>
      <color theme="1"/>
      <name val="Arial Nova Cond"/>
      <family val="2"/>
    </font>
    <font>
      <sz val="14"/>
      <color theme="1"/>
      <name val="Arial"/>
      <family val="2"/>
    </font>
    <font>
      <sz val="8"/>
      <name val="Calibri"/>
      <family val="2"/>
      <scheme val="minor"/>
    </font>
    <font>
      <sz val="14"/>
      <color theme="0"/>
      <name val="Arial Nova Cond"/>
      <family val="2"/>
    </font>
    <font>
      <sz val="14"/>
      <color theme="4" tint="0.79998168889431442"/>
      <name val="Arial Nova Cond"/>
      <family val="2"/>
    </font>
    <font>
      <b/>
      <sz val="8"/>
      <color theme="0"/>
      <name val="Arial Nova Cond"/>
      <family val="2"/>
    </font>
    <font>
      <b/>
      <sz val="16"/>
      <color theme="0"/>
      <name val="Calibri"/>
      <family val="2"/>
      <scheme val="minor"/>
    </font>
    <font>
      <b/>
      <sz val="10"/>
      <color theme="0"/>
      <name val="Calibri"/>
      <family val="2"/>
      <scheme val="minor"/>
    </font>
    <font>
      <b/>
      <sz val="9"/>
      <color theme="0"/>
      <name val="Calibri"/>
      <family val="2"/>
      <scheme val="minor"/>
    </font>
    <font>
      <b/>
      <sz val="20"/>
      <color theme="1"/>
      <name val="Calibri"/>
      <family val="2"/>
      <scheme val="minor"/>
    </font>
    <font>
      <b/>
      <sz val="14"/>
      <color theme="1"/>
      <name val="Calibri"/>
      <family val="2"/>
      <scheme val="minor"/>
    </font>
  </fonts>
  <fills count="11">
    <fill>
      <patternFill patternType="none"/>
    </fill>
    <fill>
      <patternFill patternType="gray125"/>
    </fill>
    <fill>
      <patternFill patternType="solid">
        <fgColor rgb="FF002060"/>
        <bgColor indexed="64"/>
      </patternFill>
    </fill>
    <fill>
      <patternFill patternType="solid">
        <fgColor theme="0"/>
        <bgColor indexed="64"/>
      </patternFill>
    </fill>
    <fill>
      <patternFill patternType="solid">
        <fgColor theme="2"/>
        <bgColor indexed="64"/>
      </patternFill>
    </fill>
    <fill>
      <patternFill patternType="solid">
        <fgColor theme="1"/>
        <bgColor indexed="64"/>
      </patternFill>
    </fill>
    <fill>
      <patternFill patternType="solid">
        <fgColor rgb="FF215C98"/>
        <bgColor indexed="64"/>
      </patternFill>
    </fill>
    <fill>
      <patternFill patternType="solid">
        <fgColor rgb="FF00FF00"/>
        <bgColor indexed="64"/>
      </patternFill>
    </fill>
    <fill>
      <patternFill patternType="solid">
        <fgColor rgb="FFFFFF00"/>
        <bgColor indexed="64"/>
      </patternFill>
    </fill>
    <fill>
      <patternFill patternType="solid">
        <fgColor theme="2" tint="-0.499984740745262"/>
        <bgColor indexed="64"/>
      </patternFill>
    </fill>
    <fill>
      <patternFill patternType="solid">
        <fgColor theme="2" tint="-0.249977111117893"/>
        <bgColor indexed="64"/>
      </patternFill>
    </fill>
  </fills>
  <borders count="2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right style="thin">
        <color theme="0"/>
      </right>
      <top style="thin">
        <color theme="0"/>
      </top>
      <bottom/>
      <diagonal/>
    </border>
    <border>
      <left style="thin">
        <color indexed="64"/>
      </left>
      <right style="thin">
        <color theme="0"/>
      </right>
      <top style="thin">
        <color indexed="64"/>
      </top>
      <bottom style="thin">
        <color indexed="64"/>
      </bottom>
      <diagonal/>
    </border>
    <border>
      <left/>
      <right style="thin">
        <color theme="0"/>
      </right>
      <top style="thin">
        <color indexed="64"/>
      </top>
      <bottom style="thin">
        <color indexed="64"/>
      </bottom>
      <diagonal/>
    </border>
    <border>
      <left style="thin">
        <color theme="0"/>
      </left>
      <right/>
      <top style="thin">
        <color theme="0"/>
      </top>
      <bottom style="thin">
        <color indexed="64"/>
      </bottom>
      <diagonal/>
    </border>
    <border>
      <left/>
      <right/>
      <top style="thin">
        <color indexed="64"/>
      </top>
      <bottom style="thin">
        <color indexed="64"/>
      </bottom>
      <diagonal/>
    </border>
    <border>
      <left/>
      <right/>
      <top/>
      <bottom style="thin">
        <color theme="2" tint="-0.249977111117893"/>
      </bottom>
      <diagonal/>
    </border>
    <border>
      <left/>
      <right/>
      <top/>
      <bottom style="mediumDashed">
        <color theme="2" tint="-0.249977111117893"/>
      </bottom>
      <diagonal/>
    </border>
  </borders>
  <cellStyleXfs count="4">
    <xf numFmtId="0" fontId="0" fillId="0" borderId="0"/>
    <xf numFmtId="9" fontId="1" fillId="0" borderId="0" applyFont="0" applyFill="0" applyBorder="0" applyAlignment="0" applyProtection="0"/>
    <xf numFmtId="43" fontId="1" fillId="0" borderId="0" applyFont="0" applyFill="0" applyBorder="0" applyAlignment="0" applyProtection="0"/>
    <xf numFmtId="0" fontId="2" fillId="0" borderId="0" applyNumberFormat="0" applyFill="0" applyBorder="0" applyAlignment="0" applyProtection="0"/>
  </cellStyleXfs>
  <cellXfs count="421">
    <xf numFmtId="0" fontId="0" fillId="0" borderId="0" xfId="0"/>
    <xf numFmtId="0" fontId="4" fillId="0" borderId="0" xfId="0" applyFont="1"/>
    <xf numFmtId="0" fontId="4" fillId="0" borderId="0" xfId="0" applyFont="1" applyAlignment="1">
      <alignment horizontal="left" indent="1"/>
    </xf>
    <xf numFmtId="0" fontId="4" fillId="0" borderId="0" xfId="0" applyFont="1" applyAlignment="1">
      <alignment horizontal="left" indent="2"/>
    </xf>
    <xf numFmtId="0" fontId="4" fillId="0" borderId="2" xfId="0" applyFont="1" applyBorder="1"/>
    <xf numFmtId="0" fontId="4" fillId="0" borderId="2" xfId="0" applyFont="1" applyBorder="1" applyAlignment="1">
      <alignment horizontal="left" indent="2"/>
    </xf>
    <xf numFmtId="0" fontId="4" fillId="0" borderId="3" xfId="0" applyFont="1" applyBorder="1"/>
    <xf numFmtId="0" fontId="4" fillId="0" borderId="9" xfId="0" applyFont="1" applyBorder="1" applyAlignment="1">
      <alignment horizontal="left" indent="1"/>
    </xf>
    <xf numFmtId="0" fontId="4" fillId="0" borderId="3" xfId="0" applyFont="1" applyBorder="1" applyAlignment="1">
      <alignment horizontal="left" indent="1"/>
    </xf>
    <xf numFmtId="0" fontId="4" fillId="0" borderId="5" xfId="0" applyFont="1" applyBorder="1"/>
    <xf numFmtId="0" fontId="4" fillId="0" borderId="12" xfId="0" applyFont="1" applyBorder="1" applyAlignment="1">
      <alignment horizontal="left" indent="1"/>
    </xf>
    <xf numFmtId="0" fontId="4" fillId="0" borderId="10" xfId="0" applyFont="1" applyBorder="1" applyAlignment="1">
      <alignment horizontal="left" indent="1"/>
    </xf>
    <xf numFmtId="0" fontId="5" fillId="0" borderId="9" xfId="0" applyFont="1" applyBorder="1" applyAlignment="1">
      <alignment horizontal="left" indent="1"/>
    </xf>
    <xf numFmtId="0" fontId="5" fillId="0" borderId="1" xfId="0" applyFont="1" applyBorder="1" applyAlignment="1">
      <alignment horizontal="left" indent="1"/>
    </xf>
    <xf numFmtId="0" fontId="4" fillId="0" borderId="1" xfId="0" applyFont="1" applyBorder="1" applyAlignment="1">
      <alignment horizontal="left" indent="2"/>
    </xf>
    <xf numFmtId="0" fontId="4" fillId="0" borderId="4" xfId="0" applyFont="1" applyBorder="1" applyAlignment="1">
      <alignment horizontal="left" vertical="center"/>
    </xf>
    <xf numFmtId="0" fontId="4" fillId="0" borderId="0" xfId="0" applyFont="1" applyAlignment="1">
      <alignment vertical="center"/>
    </xf>
    <xf numFmtId="0" fontId="4" fillId="0" borderId="5" xfId="0" applyFont="1" applyBorder="1" applyAlignment="1">
      <alignment vertical="center"/>
    </xf>
    <xf numFmtId="0" fontId="5" fillId="0" borderId="4" xfId="0" applyFont="1" applyBorder="1" applyAlignment="1">
      <alignment horizontal="left" indent="1"/>
    </xf>
    <xf numFmtId="0" fontId="5" fillId="0" borderId="0" xfId="0" applyFont="1" applyAlignment="1">
      <alignment horizontal="left" indent="1"/>
    </xf>
    <xf numFmtId="0" fontId="4" fillId="0" borderId="5" xfId="0" applyFont="1" applyBorder="1" applyAlignment="1">
      <alignment horizontal="left" indent="1"/>
    </xf>
    <xf numFmtId="0" fontId="4" fillId="0" borderId="4" xfId="0" applyFont="1" applyBorder="1" applyAlignment="1">
      <alignment horizontal="left" indent="2"/>
    </xf>
    <xf numFmtId="0" fontId="4" fillId="0" borderId="6" xfId="0" applyFont="1" applyBorder="1" applyAlignment="1">
      <alignment horizontal="left" vertical="center"/>
    </xf>
    <xf numFmtId="0" fontId="4" fillId="0" borderId="7" xfId="0" applyFont="1" applyBorder="1" applyAlignment="1">
      <alignment vertical="center"/>
    </xf>
    <xf numFmtId="0" fontId="4" fillId="0" borderId="8" xfId="0" applyFont="1" applyBorder="1" applyAlignment="1">
      <alignment vertical="center"/>
    </xf>
    <xf numFmtId="0" fontId="4" fillId="0" borderId="6" xfId="0" applyFont="1" applyBorder="1" applyAlignment="1">
      <alignment horizontal="left" indent="1"/>
    </xf>
    <xf numFmtId="0" fontId="5" fillId="0" borderId="7" xfId="0" applyFont="1" applyBorder="1" applyAlignment="1">
      <alignment horizontal="left" indent="1"/>
    </xf>
    <xf numFmtId="0" fontId="4" fillId="0" borderId="7" xfId="0" applyFont="1" applyBorder="1"/>
    <xf numFmtId="0" fontId="4" fillId="0" borderId="7" xfId="0" applyFont="1" applyBorder="1" applyAlignment="1">
      <alignment horizontal="left" indent="2"/>
    </xf>
    <xf numFmtId="0" fontId="4" fillId="0" borderId="8" xfId="0" applyFont="1" applyBorder="1"/>
    <xf numFmtId="0" fontId="5" fillId="0" borderId="6" xfId="0" applyFont="1" applyBorder="1" applyAlignment="1">
      <alignment horizontal="left" indent="1"/>
    </xf>
    <xf numFmtId="164" fontId="4" fillId="0" borderId="0" xfId="0" applyNumberFormat="1" applyFont="1" applyAlignment="1">
      <alignment horizontal="left" indent="1"/>
    </xf>
    <xf numFmtId="164" fontId="4" fillId="0" borderId="0" xfId="0" applyNumberFormat="1" applyFont="1" applyAlignment="1">
      <alignment horizontal="left" indent="2"/>
    </xf>
    <xf numFmtId="9" fontId="4" fillId="0" borderId="0" xfId="0" applyNumberFormat="1" applyFont="1" applyAlignment="1">
      <alignment horizontal="center"/>
    </xf>
    <xf numFmtId="0" fontId="5" fillId="0" borderId="2" xfId="0" applyFont="1" applyBorder="1" applyAlignment="1">
      <alignment horizontal="left" indent="1"/>
    </xf>
    <xf numFmtId="0" fontId="5" fillId="0" borderId="2" xfId="0" applyFont="1" applyBorder="1"/>
    <xf numFmtId="0" fontId="5" fillId="0" borderId="2" xfId="0" applyFont="1" applyBorder="1" applyAlignment="1">
      <alignment horizontal="left" indent="2"/>
    </xf>
    <xf numFmtId="0" fontId="4" fillId="0" borderId="7" xfId="0" applyFont="1" applyBorder="1" applyAlignment="1">
      <alignment horizontal="left" indent="1"/>
    </xf>
    <xf numFmtId="165" fontId="4" fillId="0" borderId="0" xfId="1" applyNumberFormat="1" applyFont="1" applyBorder="1" applyAlignment="1">
      <alignment horizontal="left" indent="2"/>
    </xf>
    <xf numFmtId="0" fontId="5" fillId="0" borderId="0" xfId="0" applyFont="1"/>
    <xf numFmtId="0" fontId="5" fillId="0" borderId="7" xfId="0" applyFont="1" applyBorder="1"/>
    <xf numFmtId="9" fontId="4" fillId="0" borderId="2" xfId="1" applyFont="1" applyBorder="1" applyAlignment="1">
      <alignment horizontal="center"/>
    </xf>
    <xf numFmtId="0" fontId="5" fillId="0" borderId="9" xfId="0" applyFont="1" applyBorder="1"/>
    <xf numFmtId="22" fontId="4" fillId="0" borderId="10" xfId="0" applyNumberFormat="1" applyFont="1" applyBorder="1" applyAlignment="1" applyProtection="1">
      <alignment horizontal="center" vertical="center"/>
      <protection locked="0"/>
    </xf>
    <xf numFmtId="14" fontId="4" fillId="0" borderId="10" xfId="0" applyNumberFormat="1" applyFont="1" applyBorder="1" applyAlignment="1" applyProtection="1">
      <alignment horizontal="center" vertical="center"/>
      <protection locked="0"/>
    </xf>
    <xf numFmtId="0" fontId="4" fillId="0" borderId="6" xfId="0" applyFont="1" applyBorder="1" applyAlignment="1" applyProtection="1">
      <alignment horizontal="left" vertical="center" indent="1"/>
      <protection locked="0"/>
    </xf>
    <xf numFmtId="0" fontId="4" fillId="0" borderId="10" xfId="0" applyFont="1" applyBorder="1" applyAlignment="1" applyProtection="1">
      <alignment horizontal="left" vertical="center"/>
      <protection locked="0"/>
    </xf>
    <xf numFmtId="0" fontId="4" fillId="0" borderId="0" xfId="0" applyFont="1" applyAlignment="1" applyProtection="1">
      <alignment horizontal="left" indent="1"/>
      <protection locked="0"/>
    </xf>
    <xf numFmtId="164" fontId="4" fillId="0" borderId="0" xfId="0" applyNumberFormat="1" applyFont="1" applyAlignment="1" applyProtection="1">
      <alignment horizontal="left" indent="1"/>
      <protection locked="0"/>
    </xf>
    <xf numFmtId="0" fontId="4" fillId="0" borderId="0" xfId="0" applyFont="1" applyProtection="1">
      <protection locked="0"/>
    </xf>
    <xf numFmtId="0" fontId="7" fillId="0" borderId="7" xfId="3" applyFont="1" applyFill="1" applyBorder="1" applyAlignment="1" applyProtection="1">
      <alignment horizontal="left" indent="1"/>
      <protection locked="0"/>
    </xf>
    <xf numFmtId="0" fontId="4" fillId="0" borderId="6" xfId="0" applyFont="1" applyBorder="1" applyAlignment="1" applyProtection="1">
      <alignment horizontal="left" indent="1"/>
      <protection locked="0"/>
    </xf>
    <xf numFmtId="0" fontId="5" fillId="0" borderId="7" xfId="0" applyFont="1" applyBorder="1" applyAlignment="1" applyProtection="1">
      <alignment horizontal="left" indent="1"/>
      <protection locked="0"/>
    </xf>
    <xf numFmtId="0" fontId="4" fillId="0" borderId="7" xfId="0" applyFont="1" applyBorder="1" applyProtection="1">
      <protection locked="0"/>
    </xf>
    <xf numFmtId="1" fontId="4" fillId="0" borderId="0" xfId="0" applyNumberFormat="1" applyFont="1" applyAlignment="1" applyProtection="1">
      <alignment horizontal="center"/>
      <protection locked="0"/>
    </xf>
    <xf numFmtId="0" fontId="4" fillId="0" borderId="7" xfId="0" applyFont="1" applyBorder="1" applyAlignment="1" applyProtection="1">
      <alignment horizontal="left" indent="2"/>
      <protection locked="0"/>
    </xf>
    <xf numFmtId="0" fontId="4" fillId="0" borderId="7" xfId="0" applyFont="1" applyBorder="1" applyAlignment="1" applyProtection="1">
      <alignment horizontal="left" indent="1"/>
      <protection locked="0"/>
    </xf>
    <xf numFmtId="0" fontId="4" fillId="0" borderId="0" xfId="0" applyFont="1" applyAlignment="1" applyProtection="1">
      <alignment horizontal="center"/>
      <protection locked="0"/>
    </xf>
    <xf numFmtId="0" fontId="4" fillId="0" borderId="0" xfId="0" applyFont="1" applyAlignment="1" applyProtection="1">
      <alignment horizontal="left" indent="2"/>
      <protection locked="0"/>
    </xf>
    <xf numFmtId="164" fontId="4" fillId="0" borderId="7" xfId="0" applyNumberFormat="1" applyFont="1" applyBorder="1" applyAlignment="1" applyProtection="1">
      <alignment horizontal="left" indent="1"/>
      <protection locked="0"/>
    </xf>
    <xf numFmtId="9" fontId="4" fillId="0" borderId="7" xfId="0" applyNumberFormat="1" applyFont="1" applyBorder="1" applyAlignment="1" applyProtection="1">
      <alignment horizontal="center"/>
      <protection locked="0"/>
    </xf>
    <xf numFmtId="164" fontId="4" fillId="0" borderId="0" xfId="0" applyNumberFormat="1" applyFont="1" applyAlignment="1" applyProtection="1">
      <alignment horizontal="left" indent="2"/>
      <protection locked="0"/>
    </xf>
    <xf numFmtId="164" fontId="4" fillId="0" borderId="7" xfId="0" applyNumberFormat="1" applyFont="1" applyBorder="1" applyAlignment="1" applyProtection="1">
      <alignment horizontal="left" indent="2"/>
      <protection locked="0"/>
    </xf>
    <xf numFmtId="49" fontId="4" fillId="0" borderId="0" xfId="0" applyNumberFormat="1" applyFont="1" applyAlignment="1" applyProtection="1">
      <alignment horizontal="center"/>
      <protection locked="0"/>
    </xf>
    <xf numFmtId="165" fontId="4" fillId="0" borderId="2" xfId="1" applyNumberFormat="1" applyFont="1" applyBorder="1" applyAlignment="1" applyProtection="1">
      <alignment horizontal="left" indent="1"/>
      <protection locked="0"/>
    </xf>
    <xf numFmtId="165" fontId="4" fillId="0" borderId="0" xfId="1" applyNumberFormat="1" applyFont="1" applyBorder="1" applyAlignment="1" applyProtection="1">
      <alignment horizontal="left" indent="1"/>
      <protection locked="0"/>
    </xf>
    <xf numFmtId="165" fontId="4" fillId="0" borderId="7" xfId="1" applyNumberFormat="1" applyFont="1" applyBorder="1" applyAlignment="1" applyProtection="1">
      <alignment horizontal="left" indent="1"/>
      <protection locked="0"/>
    </xf>
    <xf numFmtId="165" fontId="4" fillId="0" borderId="2" xfId="1" applyNumberFormat="1" applyFont="1" applyBorder="1" applyAlignment="1" applyProtection="1">
      <alignment horizontal="center"/>
      <protection locked="0"/>
    </xf>
    <xf numFmtId="165" fontId="4" fillId="0" borderId="0" xfId="1" applyNumberFormat="1" applyFont="1" applyBorder="1" applyAlignment="1" applyProtection="1">
      <alignment horizontal="center"/>
      <protection locked="0"/>
    </xf>
    <xf numFmtId="165" fontId="4" fillId="0" borderId="7" xfId="1" applyNumberFormat="1" applyFont="1" applyBorder="1" applyAlignment="1" applyProtection="1">
      <alignment horizontal="center"/>
      <protection locked="0"/>
    </xf>
    <xf numFmtId="165" fontId="4" fillId="0" borderId="2" xfId="1" applyNumberFormat="1" applyFont="1" applyBorder="1" applyAlignment="1" applyProtection="1">
      <alignment horizontal="left" indent="2"/>
      <protection locked="0"/>
    </xf>
    <xf numFmtId="165" fontId="4" fillId="0" borderId="0" xfId="1" applyNumberFormat="1" applyFont="1" applyBorder="1" applyAlignment="1" applyProtection="1">
      <alignment horizontal="left" indent="2"/>
      <protection locked="0"/>
    </xf>
    <xf numFmtId="165" fontId="4" fillId="0" borderId="7" xfId="1" applyNumberFormat="1" applyFont="1" applyBorder="1" applyAlignment="1" applyProtection="1">
      <alignment horizontal="left" indent="2"/>
      <protection locked="0"/>
    </xf>
    <xf numFmtId="164" fontId="4" fillId="0" borderId="3" xfId="0" applyNumberFormat="1" applyFont="1" applyBorder="1" applyProtection="1">
      <protection locked="0"/>
    </xf>
    <xf numFmtId="164" fontId="4" fillId="0" borderId="5" xfId="0" applyNumberFormat="1" applyFont="1" applyBorder="1" applyProtection="1">
      <protection locked="0"/>
    </xf>
    <xf numFmtId="164" fontId="4" fillId="0" borderId="8" xfId="0" applyNumberFormat="1" applyFont="1" applyBorder="1" applyProtection="1">
      <protection locked="0"/>
    </xf>
    <xf numFmtId="0" fontId="4" fillId="0" borderId="2" xfId="0" applyFont="1" applyBorder="1" applyAlignment="1" applyProtection="1">
      <alignment horizontal="left" indent="1"/>
      <protection locked="0"/>
    </xf>
    <xf numFmtId="9" fontId="4" fillId="0" borderId="2" xfId="1" applyFont="1" applyBorder="1" applyAlignment="1" applyProtection="1">
      <alignment horizontal="center"/>
      <protection locked="0"/>
    </xf>
    <xf numFmtId="9" fontId="4" fillId="0" borderId="7" xfId="1" applyFont="1" applyBorder="1" applyAlignment="1" applyProtection="1">
      <alignment horizontal="center"/>
      <protection locked="0"/>
    </xf>
    <xf numFmtId="0" fontId="4" fillId="0" borderId="2" xfId="0" applyFont="1" applyBorder="1" applyAlignment="1" applyProtection="1">
      <alignment horizontal="left" indent="2"/>
      <protection locked="0"/>
    </xf>
    <xf numFmtId="164" fontId="4" fillId="0" borderId="7" xfId="0" applyNumberFormat="1" applyFont="1" applyBorder="1" applyProtection="1">
      <protection locked="0"/>
    </xf>
    <xf numFmtId="164" fontId="4" fillId="0" borderId="10" xfId="0" applyNumberFormat="1" applyFont="1" applyBorder="1" applyAlignment="1" applyProtection="1">
      <alignment horizontal="left" indent="1"/>
      <protection locked="0"/>
    </xf>
    <xf numFmtId="164" fontId="4" fillId="0" borderId="10" xfId="0" applyNumberFormat="1" applyFont="1" applyBorder="1" applyProtection="1">
      <protection locked="0"/>
    </xf>
    <xf numFmtId="164" fontId="4" fillId="0" borderId="6" xfId="0" applyNumberFormat="1" applyFont="1" applyBorder="1" applyAlignment="1" applyProtection="1">
      <alignment horizontal="left" indent="1"/>
      <protection locked="0"/>
    </xf>
    <xf numFmtId="0" fontId="0" fillId="2" borderId="0" xfId="0" applyFill="1"/>
    <xf numFmtId="0" fontId="9" fillId="0" borderId="0" xfId="0" applyFont="1"/>
    <xf numFmtId="0" fontId="10" fillId="0" borderId="0" xfId="0" applyFont="1"/>
    <xf numFmtId="0" fontId="9" fillId="0" borderId="1" xfId="0" applyFont="1" applyBorder="1"/>
    <xf numFmtId="0" fontId="9" fillId="0" borderId="2" xfId="0" applyFont="1" applyBorder="1"/>
    <xf numFmtId="0" fontId="9" fillId="0" borderId="3" xfId="0" applyFont="1" applyBorder="1"/>
    <xf numFmtId="0" fontId="9" fillId="0" borderId="4" xfId="0" applyFont="1" applyBorder="1"/>
    <xf numFmtId="0" fontId="9" fillId="0" borderId="5" xfId="0" applyFont="1" applyBorder="1"/>
    <xf numFmtId="0" fontId="9" fillId="0" borderId="6" xfId="0" applyFont="1" applyBorder="1"/>
    <xf numFmtId="0" fontId="9" fillId="0" borderId="7" xfId="0" applyFont="1" applyBorder="1"/>
    <xf numFmtId="0" fontId="9" fillId="0" borderId="8" xfId="0" applyFont="1" applyBorder="1"/>
    <xf numFmtId="0" fontId="11" fillId="0" borderId="1" xfId="0" applyFont="1" applyBorder="1" applyAlignment="1">
      <alignment vertical="center" wrapText="1"/>
    </xf>
    <xf numFmtId="0" fontId="11" fillId="0" borderId="4" xfId="0" applyFont="1" applyBorder="1" applyAlignment="1">
      <alignment vertical="center" wrapText="1"/>
    </xf>
    <xf numFmtId="0" fontId="11" fillId="0" borderId="4" xfId="0" applyFont="1" applyBorder="1" applyAlignment="1">
      <alignment vertical="center"/>
    </xf>
    <xf numFmtId="0" fontId="11" fillId="0" borderId="0" xfId="0" applyFont="1" applyAlignment="1">
      <alignment vertical="center"/>
    </xf>
    <xf numFmtId="0" fontId="11" fillId="0" borderId="4" xfId="0" applyFont="1" applyBorder="1" applyAlignment="1">
      <alignment vertical="top" wrapText="1"/>
    </xf>
    <xf numFmtId="0" fontId="11" fillId="0" borderId="5" xfId="0" applyFont="1" applyBorder="1" applyAlignment="1">
      <alignment vertical="top" wrapText="1"/>
    </xf>
    <xf numFmtId="0" fontId="11" fillId="0" borderId="6" xfId="0" applyFont="1" applyBorder="1" applyAlignment="1">
      <alignment vertical="top" wrapText="1"/>
    </xf>
    <xf numFmtId="0" fontId="11" fillId="0" borderId="7" xfId="0" applyFont="1" applyBorder="1" applyAlignment="1">
      <alignment vertical="top" wrapText="1"/>
    </xf>
    <xf numFmtId="0" fontId="11" fillId="0" borderId="8" xfId="0" applyFont="1" applyBorder="1" applyAlignment="1">
      <alignment vertical="top" wrapText="1"/>
    </xf>
    <xf numFmtId="0" fontId="11" fillId="0" borderId="0" xfId="0" applyFont="1"/>
    <xf numFmtId="0" fontId="9" fillId="0" borderId="8" xfId="0" applyFont="1" applyBorder="1" applyProtection="1">
      <protection locked="0"/>
    </xf>
    <xf numFmtId="0" fontId="9" fillId="0" borderId="6" xfId="0" applyFont="1" applyBorder="1" applyProtection="1">
      <protection locked="0"/>
    </xf>
    <xf numFmtId="0" fontId="9" fillId="0" borderId="8" xfId="0" applyFont="1" applyBorder="1" applyAlignment="1" applyProtection="1">
      <alignment horizontal="left"/>
      <protection locked="0"/>
    </xf>
    <xf numFmtId="0" fontId="11" fillId="0" borderId="0" xfId="0" applyFont="1" applyAlignment="1">
      <alignment wrapText="1"/>
    </xf>
    <xf numFmtId="43" fontId="9" fillId="0" borderId="6" xfId="2" applyFont="1" applyBorder="1" applyAlignment="1" applyProtection="1">
      <protection locked="0"/>
    </xf>
    <xf numFmtId="43" fontId="9" fillId="0" borderId="8" xfId="2" applyFont="1" applyBorder="1" applyAlignment="1" applyProtection="1">
      <protection locked="0"/>
    </xf>
    <xf numFmtId="43" fontId="9" fillId="0" borderId="6" xfId="2" applyFont="1" applyBorder="1" applyAlignment="1" applyProtection="1">
      <alignment horizontal="left"/>
      <protection locked="0"/>
    </xf>
    <xf numFmtId="43" fontId="9" fillId="0" borderId="7" xfId="2" applyFont="1" applyBorder="1" applyAlignment="1" applyProtection="1">
      <alignment horizontal="left"/>
      <protection locked="0"/>
    </xf>
    <xf numFmtId="0" fontId="9" fillId="0" borderId="9" xfId="0" applyFont="1" applyBorder="1"/>
    <xf numFmtId="43" fontId="9" fillId="0" borderId="10" xfId="2" applyFont="1" applyBorder="1" applyAlignment="1" applyProtection="1">
      <alignment horizontal="left"/>
      <protection locked="0"/>
    </xf>
    <xf numFmtId="0" fontId="9" fillId="0" borderId="10" xfId="0" applyFont="1" applyBorder="1" applyProtection="1">
      <protection locked="0"/>
    </xf>
    <xf numFmtId="0" fontId="9" fillId="0" borderId="0" xfId="0" applyFont="1" applyAlignment="1">
      <alignment horizontal="center" vertical="center"/>
    </xf>
    <xf numFmtId="0" fontId="9" fillId="0" borderId="11"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14" xfId="0" applyFont="1" applyBorder="1" applyAlignment="1">
      <alignment horizontal="center" vertical="center" wrapText="1"/>
    </xf>
    <xf numFmtId="0" fontId="10" fillId="0" borderId="0" xfId="0" applyFont="1" applyAlignment="1">
      <alignment horizontal="center" vertical="center"/>
    </xf>
    <xf numFmtId="49" fontId="9" fillId="0" borderId="11" xfId="0" applyNumberFormat="1" applyFont="1" applyBorder="1" applyAlignment="1" applyProtection="1">
      <alignment horizontal="center" vertical="center"/>
      <protection locked="0"/>
    </xf>
    <xf numFmtId="49" fontId="9" fillId="0" borderId="11" xfId="0" applyNumberFormat="1" applyFont="1" applyBorder="1" applyAlignment="1" applyProtection="1">
      <alignment horizontal="center"/>
      <protection locked="0"/>
    </xf>
    <xf numFmtId="0" fontId="9" fillId="0" borderId="11" xfId="0" applyFont="1" applyBorder="1" applyAlignment="1" applyProtection="1">
      <alignment horizontal="center"/>
      <protection locked="0"/>
    </xf>
    <xf numFmtId="0" fontId="9" fillId="0" borderId="13" xfId="0" applyFont="1" applyBorder="1" applyAlignment="1" applyProtection="1">
      <alignment horizontal="center"/>
      <protection locked="0"/>
    </xf>
    <xf numFmtId="43" fontId="9" fillId="0" borderId="13" xfId="2" applyFont="1" applyBorder="1" applyAlignment="1" applyProtection="1">
      <alignment horizontal="center"/>
      <protection locked="0"/>
    </xf>
    <xf numFmtId="43" fontId="9" fillId="0" borderId="14" xfId="2" applyFont="1" applyBorder="1" applyAlignment="1" applyProtection="1">
      <alignment horizontal="center"/>
      <protection locked="0"/>
    </xf>
    <xf numFmtId="43" fontId="9" fillId="0" borderId="14" xfId="2" applyFont="1" applyBorder="1" applyProtection="1">
      <protection locked="0"/>
    </xf>
    <xf numFmtId="43" fontId="9" fillId="0" borderId="11" xfId="2" applyFont="1" applyBorder="1" applyProtection="1">
      <protection locked="0"/>
    </xf>
    <xf numFmtId="9" fontId="9" fillId="0" borderId="11" xfId="0" applyNumberFormat="1" applyFont="1" applyBorder="1" applyAlignment="1" applyProtection="1">
      <alignment horizontal="center"/>
      <protection locked="0"/>
    </xf>
    <xf numFmtId="0" fontId="9" fillId="0" borderId="14" xfId="0" applyFont="1" applyBorder="1" applyAlignment="1" applyProtection="1">
      <alignment horizontal="center"/>
      <protection locked="0"/>
    </xf>
    <xf numFmtId="0" fontId="9" fillId="0" borderId="11" xfId="0" applyFont="1" applyBorder="1" applyProtection="1">
      <protection locked="0"/>
    </xf>
    <xf numFmtId="0" fontId="11" fillId="0" borderId="0" xfId="0" applyFont="1" applyAlignment="1">
      <alignment horizontal="left" wrapText="1"/>
    </xf>
    <xf numFmtId="0" fontId="9" fillId="0" borderId="8" xfId="0" applyFont="1" applyBorder="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0" borderId="4" xfId="0" applyFont="1" applyBorder="1" applyAlignment="1" applyProtection="1">
      <alignment horizontal="left" vertical="top" wrapText="1"/>
      <protection locked="0"/>
    </xf>
    <xf numFmtId="0" fontId="9" fillId="0" borderId="0" xfId="0" applyFont="1" applyAlignment="1" applyProtection="1">
      <alignment horizontal="left" vertical="top" wrapText="1"/>
      <protection locked="0"/>
    </xf>
    <xf numFmtId="0" fontId="9" fillId="0" borderId="5" xfId="0" applyFont="1" applyBorder="1" applyAlignment="1" applyProtection="1">
      <alignment horizontal="left" vertical="top" wrapText="1"/>
      <protection locked="0"/>
    </xf>
    <xf numFmtId="0" fontId="9" fillId="0" borderId="6" xfId="0" applyFont="1" applyBorder="1" applyAlignment="1" applyProtection="1">
      <alignment horizontal="left" vertical="top" wrapText="1"/>
      <protection locked="0"/>
    </xf>
    <xf numFmtId="0" fontId="9" fillId="0" borderId="7" xfId="0" applyFont="1" applyBorder="1" applyAlignment="1" applyProtection="1">
      <alignment horizontal="left" vertical="top" wrapText="1"/>
      <protection locked="0"/>
    </xf>
    <xf numFmtId="0" fontId="9" fillId="0" borderId="0" xfId="0" applyFont="1" applyProtection="1">
      <protection locked="0"/>
    </xf>
    <xf numFmtId="0" fontId="12" fillId="0" borderId="0" xfId="0" applyFont="1" applyProtection="1">
      <protection locked="0"/>
    </xf>
    <xf numFmtId="49" fontId="9" fillId="0" borderId="13" xfId="0" applyNumberFormat="1" applyFont="1" applyBorder="1" applyAlignment="1" applyProtection="1">
      <alignment horizontal="left" indent="1"/>
      <protection locked="0"/>
    </xf>
    <xf numFmtId="49" fontId="9" fillId="0" borderId="14" xfId="0" applyNumberFormat="1" applyFont="1" applyBorder="1" applyAlignment="1" applyProtection="1">
      <alignment horizontal="left" indent="1"/>
      <protection locked="0"/>
    </xf>
    <xf numFmtId="0" fontId="9" fillId="0" borderId="13" xfId="0" applyFont="1" applyBorder="1" applyAlignment="1" applyProtection="1">
      <alignment horizontal="left" indent="1"/>
      <protection locked="0"/>
    </xf>
    <xf numFmtId="0" fontId="9" fillId="0" borderId="14" xfId="0" applyFont="1" applyBorder="1" applyAlignment="1" applyProtection="1">
      <alignment horizontal="left" indent="1"/>
      <protection locked="0"/>
    </xf>
    <xf numFmtId="0" fontId="14" fillId="3" borderId="0" xfId="0" applyFont="1" applyFill="1" applyAlignment="1">
      <alignment horizontal="center" vertical="center"/>
    </xf>
    <xf numFmtId="0" fontId="0" fillId="3" borderId="0" xfId="0" applyFill="1" applyAlignment="1">
      <alignment horizontal="center" vertical="center"/>
    </xf>
    <xf numFmtId="0" fontId="15" fillId="3" borderId="0" xfId="0" applyFont="1" applyFill="1" applyAlignment="1">
      <alignment horizontal="center" vertical="center"/>
    </xf>
    <xf numFmtId="49" fontId="15" fillId="3" borderId="0" xfId="0" applyNumberFormat="1" applyFont="1" applyFill="1" applyAlignment="1">
      <alignment horizontal="center" vertical="center"/>
    </xf>
    <xf numFmtId="0" fontId="17" fillId="0" borderId="0" xfId="0" applyFont="1"/>
    <xf numFmtId="0" fontId="18" fillId="0" borderId="0" xfId="0" applyFont="1"/>
    <xf numFmtId="49" fontId="17" fillId="0" borderId="0" xfId="0" applyNumberFormat="1" applyFont="1" applyAlignment="1">
      <alignment horizontal="center"/>
    </xf>
    <xf numFmtId="0" fontId="18" fillId="0" borderId="0" xfId="0" applyFont="1" applyAlignment="1">
      <alignment horizontal="left" indent="1"/>
    </xf>
    <xf numFmtId="0" fontId="18" fillId="0" borderId="0" xfId="0" applyFont="1" applyAlignment="1">
      <alignment horizontal="center"/>
    </xf>
    <xf numFmtId="0" fontId="19" fillId="6" borderId="15" xfId="0" applyFont="1" applyFill="1" applyBorder="1" applyAlignment="1">
      <alignment horizontal="center" vertical="center" wrapText="1"/>
    </xf>
    <xf numFmtId="0" fontId="19" fillId="7" borderId="15" xfId="0" applyFont="1" applyFill="1" applyBorder="1" applyAlignment="1">
      <alignment horizontal="center" vertical="center" wrapText="1"/>
    </xf>
    <xf numFmtId="0" fontId="19" fillId="3" borderId="0" xfId="0" applyFont="1" applyFill="1" applyAlignment="1">
      <alignment horizontal="center" vertical="center" wrapText="1"/>
    </xf>
    <xf numFmtId="49" fontId="19" fillId="3" borderId="0" xfId="0" applyNumberFormat="1" applyFont="1" applyFill="1" applyAlignment="1">
      <alignment horizontal="center" vertical="center" wrapText="1"/>
    </xf>
    <xf numFmtId="0" fontId="18" fillId="3" borderId="0" xfId="0" applyFont="1" applyFill="1" applyAlignment="1">
      <alignment horizontal="center"/>
    </xf>
    <xf numFmtId="49" fontId="20" fillId="0" borderId="11" xfId="0" applyNumberFormat="1" applyFont="1" applyBorder="1" applyAlignment="1">
      <alignment horizontal="center" vertical="center" wrapText="1"/>
    </xf>
    <xf numFmtId="0" fontId="21" fillId="0" borderId="11" xfId="0" applyFont="1" applyBorder="1" applyAlignment="1">
      <alignment horizontal="center" vertical="center" wrapText="1"/>
    </xf>
    <xf numFmtId="0" fontId="21" fillId="0" borderId="11" xfId="0" applyFont="1" applyBorder="1" applyAlignment="1">
      <alignment vertical="center" wrapText="1"/>
    </xf>
    <xf numFmtId="0" fontId="21" fillId="0" borderId="11" xfId="0" applyFont="1" applyBorder="1" applyAlignment="1">
      <alignment horizontal="left" vertical="center" wrapText="1" indent="1"/>
    </xf>
    <xf numFmtId="0" fontId="21" fillId="7" borderId="11" xfId="0" applyFont="1" applyFill="1" applyBorder="1" applyAlignment="1">
      <alignment horizontal="center" vertical="center" wrapText="1"/>
    </xf>
    <xf numFmtId="14" fontId="21" fillId="7" borderId="11" xfId="0" applyNumberFormat="1" applyFont="1" applyFill="1" applyBorder="1" applyAlignment="1">
      <alignment horizontal="center" vertical="center" wrapText="1"/>
    </xf>
    <xf numFmtId="14" fontId="21" fillId="0" borderId="11" xfId="0" applyNumberFormat="1" applyFont="1" applyBorder="1" applyAlignment="1">
      <alignment horizontal="center" vertical="center" wrapText="1"/>
    </xf>
    <xf numFmtId="0" fontId="21" fillId="7" borderId="11" xfId="0" applyFont="1" applyFill="1" applyBorder="1" applyAlignment="1">
      <alignment vertical="center" wrapText="1"/>
    </xf>
    <xf numFmtId="0" fontId="22" fillId="0" borderId="11" xfId="3" applyFont="1" applyFill="1" applyBorder="1" applyAlignment="1">
      <alignment horizontal="center" vertical="center" wrapText="1"/>
    </xf>
    <xf numFmtId="0" fontId="20" fillId="7" borderId="11" xfId="0" applyFont="1" applyFill="1" applyBorder="1" applyAlignment="1">
      <alignment horizontal="center" vertical="center" wrapText="1"/>
    </xf>
    <xf numFmtId="0" fontId="20" fillId="0" borderId="11" xfId="0" applyFont="1" applyBorder="1" applyAlignment="1">
      <alignment horizontal="center" vertical="center" wrapText="1"/>
    </xf>
    <xf numFmtId="49" fontId="23" fillId="7" borderId="11" xfId="0" applyNumberFormat="1" applyFont="1" applyFill="1" applyBorder="1" applyAlignment="1">
      <alignment horizontal="center" vertical="center" wrapText="1"/>
    </xf>
    <xf numFmtId="0" fontId="24" fillId="7" borderId="11" xfId="0" applyFont="1" applyFill="1" applyBorder="1" applyAlignment="1">
      <alignment horizontal="center" vertical="center" wrapText="1"/>
    </xf>
    <xf numFmtId="0" fontId="25" fillId="7" borderId="11" xfId="0" applyFont="1" applyFill="1" applyBorder="1" applyAlignment="1">
      <alignment horizontal="center" vertical="center" wrapText="1"/>
    </xf>
    <xf numFmtId="49" fontId="24" fillId="7" borderId="11" xfId="0" applyNumberFormat="1" applyFont="1" applyFill="1" applyBorder="1" applyAlignment="1">
      <alignment horizontal="center" vertical="center" wrapText="1"/>
    </xf>
    <xf numFmtId="0" fontId="25" fillId="7" borderId="11" xfId="0" applyFont="1" applyFill="1" applyBorder="1" applyAlignment="1">
      <alignment vertical="center" wrapText="1"/>
    </xf>
    <xf numFmtId="0" fontId="25" fillId="7" borderId="11" xfId="0" applyFont="1" applyFill="1" applyBorder="1" applyAlignment="1">
      <alignment horizontal="left" vertical="center" wrapText="1" indent="1"/>
    </xf>
    <xf numFmtId="14" fontId="25" fillId="7" borderId="11" xfId="0" applyNumberFormat="1" applyFont="1" applyFill="1" applyBorder="1" applyAlignment="1">
      <alignment horizontal="center" vertical="center" wrapText="1"/>
    </xf>
    <xf numFmtId="0" fontId="26" fillId="0" borderId="0" xfId="0" applyFont="1"/>
    <xf numFmtId="0" fontId="20" fillId="0" borderId="11" xfId="0" applyFont="1" applyBorder="1" applyAlignment="1">
      <alignment horizontal="right" vertical="center" wrapText="1"/>
    </xf>
    <xf numFmtId="0" fontId="20" fillId="7" borderId="11" xfId="0" applyFont="1" applyFill="1" applyBorder="1" applyAlignment="1">
      <alignment horizontal="right" vertical="center" wrapText="1"/>
    </xf>
    <xf numFmtId="49" fontId="20" fillId="7" borderId="11" xfId="0" applyNumberFormat="1" applyFont="1" applyFill="1" applyBorder="1" applyAlignment="1">
      <alignment horizontal="center" vertical="center" wrapText="1"/>
    </xf>
    <xf numFmtId="0" fontId="21" fillId="7" borderId="11" xfId="0" applyFont="1" applyFill="1" applyBorder="1" applyAlignment="1">
      <alignment horizontal="left" vertical="center" wrapText="1" indent="1"/>
    </xf>
    <xf numFmtId="0" fontId="22" fillId="0" borderId="11" xfId="3" applyFont="1" applyFill="1" applyBorder="1" applyAlignment="1">
      <alignment vertical="center" wrapText="1"/>
    </xf>
    <xf numFmtId="0" fontId="27" fillId="0" borderId="0" xfId="0" applyFont="1"/>
    <xf numFmtId="0" fontId="18" fillId="8" borderId="0" xfId="0" applyFont="1" applyFill="1"/>
    <xf numFmtId="0" fontId="21" fillId="7" borderId="11" xfId="0" applyFont="1" applyFill="1" applyBorder="1" applyAlignment="1">
      <alignment horizontal="right" vertical="center" wrapText="1"/>
    </xf>
    <xf numFmtId="0" fontId="28" fillId="7" borderId="11" xfId="0" applyFont="1" applyFill="1" applyBorder="1" applyAlignment="1">
      <alignment horizontal="center" vertical="center" wrapText="1"/>
    </xf>
    <xf numFmtId="0" fontId="31" fillId="0" borderId="11" xfId="0" applyFont="1" applyBorder="1" applyAlignment="1">
      <alignment horizontal="center" vertical="center" wrapText="1"/>
    </xf>
    <xf numFmtId="0" fontId="32" fillId="0" borderId="0" xfId="0" applyFont="1"/>
    <xf numFmtId="0" fontId="33" fillId="0" borderId="11" xfId="0" applyFont="1" applyBorder="1" applyAlignment="1">
      <alignment horizontal="center" vertical="center" wrapText="1"/>
    </xf>
    <xf numFmtId="9" fontId="33" fillId="0" borderId="11" xfId="0" applyNumberFormat="1" applyFont="1" applyBorder="1" applyAlignment="1">
      <alignment horizontal="center" vertical="center" wrapText="1"/>
    </xf>
    <xf numFmtId="3" fontId="33" fillId="0" borderId="11" xfId="0" applyNumberFormat="1" applyFont="1" applyBorder="1" applyAlignment="1">
      <alignment horizontal="center" vertical="center" wrapText="1"/>
    </xf>
    <xf numFmtId="0" fontId="32" fillId="0" borderId="0" xfId="0" applyFont="1" applyAlignment="1">
      <alignment horizontal="center"/>
    </xf>
    <xf numFmtId="0" fontId="16" fillId="5" borderId="16" xfId="0" applyFont="1" applyFill="1" applyBorder="1" applyAlignment="1">
      <alignment horizontal="center" vertical="center"/>
    </xf>
    <xf numFmtId="166" fontId="15" fillId="3" borderId="0" xfId="0" applyNumberFormat="1" applyFont="1" applyFill="1" applyAlignment="1" applyProtection="1">
      <alignment horizontal="center" vertical="center"/>
      <protection locked="0"/>
    </xf>
    <xf numFmtId="9" fontId="15" fillId="3" borderId="0" xfId="1" applyFont="1" applyFill="1" applyBorder="1" applyAlignment="1" applyProtection="1">
      <alignment horizontal="center" vertical="center"/>
    </xf>
    <xf numFmtId="166" fontId="15" fillId="3" borderId="0" xfId="0" applyNumberFormat="1" applyFont="1" applyFill="1" applyAlignment="1">
      <alignment horizontal="center" vertical="center"/>
    </xf>
    <xf numFmtId="49" fontId="16" fillId="5" borderId="16" xfId="0" applyNumberFormat="1" applyFont="1" applyFill="1" applyBorder="1" applyAlignment="1">
      <alignment horizontal="center" vertical="center"/>
    </xf>
    <xf numFmtId="9" fontId="15" fillId="3" borderId="11" xfId="1" applyFont="1" applyFill="1" applyBorder="1" applyAlignment="1" applyProtection="1">
      <alignment horizontal="center" vertical="center"/>
    </xf>
    <xf numFmtId="0" fontId="15" fillId="3" borderId="11" xfId="1" applyNumberFormat="1" applyFont="1" applyFill="1" applyBorder="1" applyAlignment="1" applyProtection="1">
      <alignment horizontal="center" vertical="center"/>
    </xf>
    <xf numFmtId="166" fontId="15" fillId="3" borderId="11" xfId="0" applyNumberFormat="1" applyFont="1" applyFill="1" applyBorder="1" applyAlignment="1">
      <alignment horizontal="center" vertical="center"/>
    </xf>
    <xf numFmtId="165" fontId="15" fillId="3" borderId="11" xfId="1" applyNumberFormat="1" applyFont="1" applyFill="1" applyBorder="1" applyAlignment="1" applyProtection="1">
      <alignment horizontal="center" vertical="center"/>
    </xf>
    <xf numFmtId="167" fontId="9" fillId="0" borderId="11" xfId="0" applyNumberFormat="1" applyFont="1" applyBorder="1" applyAlignment="1" applyProtection="1">
      <alignment horizontal="center"/>
      <protection locked="0"/>
    </xf>
    <xf numFmtId="0" fontId="15" fillId="3" borderId="0" xfId="0" applyFont="1" applyFill="1" applyAlignment="1" applyProtection="1">
      <alignment horizontal="center" vertical="center"/>
      <protection locked="0"/>
    </xf>
    <xf numFmtId="167" fontId="9" fillId="0" borderId="11" xfId="0" applyNumberFormat="1" applyFont="1" applyBorder="1" applyProtection="1">
      <protection locked="0"/>
    </xf>
    <xf numFmtId="0" fontId="35" fillId="5" borderId="0" xfId="0" applyFont="1" applyFill="1" applyAlignment="1">
      <alignment horizontal="center" vertical="center"/>
    </xf>
    <xf numFmtId="0" fontId="3" fillId="5" borderId="0" xfId="0" applyFont="1" applyFill="1" applyAlignment="1">
      <alignment horizontal="center" vertical="center"/>
    </xf>
    <xf numFmtId="0" fontId="32" fillId="3" borderId="0" xfId="0" applyFont="1" applyFill="1" applyAlignment="1">
      <alignment horizontal="center" vertical="center"/>
    </xf>
    <xf numFmtId="0" fontId="36" fillId="3" borderId="0" xfId="0" applyFont="1" applyFill="1" applyAlignment="1">
      <alignment horizontal="center" vertical="center"/>
    </xf>
    <xf numFmtId="0" fontId="32" fillId="3" borderId="0" xfId="0" applyFont="1" applyFill="1" applyAlignment="1">
      <alignment horizontal="left" vertical="center" indent="1"/>
    </xf>
    <xf numFmtId="0" fontId="3" fillId="3" borderId="0" xfId="0" applyFont="1" applyFill="1" applyAlignment="1">
      <alignment horizontal="center" vertical="center"/>
    </xf>
    <xf numFmtId="9" fontId="32" fillId="3" borderId="0" xfId="0" applyNumberFormat="1" applyFont="1" applyFill="1" applyAlignment="1">
      <alignment horizontal="center" vertical="center"/>
    </xf>
    <xf numFmtId="49" fontId="32" fillId="3" borderId="0" xfId="0" applyNumberFormat="1" applyFont="1" applyFill="1" applyAlignment="1">
      <alignment horizontal="center" vertical="center"/>
    </xf>
    <xf numFmtId="9" fontId="32" fillId="3" borderId="0" xfId="1" applyFont="1" applyFill="1" applyBorder="1" applyAlignment="1">
      <alignment horizontal="center" vertical="center"/>
    </xf>
    <xf numFmtId="167" fontId="9" fillId="0" borderId="11" xfId="0" applyNumberFormat="1" applyFont="1" applyBorder="1" applyAlignment="1" applyProtection="1">
      <alignment horizontal="center" vertical="center"/>
      <protection locked="0"/>
    </xf>
    <xf numFmtId="164" fontId="3" fillId="0" borderId="11" xfId="0" applyNumberFormat="1" applyFont="1" applyBorder="1" applyAlignment="1">
      <alignment vertical="center"/>
    </xf>
    <xf numFmtId="14" fontId="15" fillId="3" borderId="11" xfId="0" applyNumberFormat="1" applyFont="1" applyFill="1" applyBorder="1" applyAlignment="1" applyProtection="1">
      <alignment horizontal="center" vertical="center"/>
      <protection locked="0"/>
    </xf>
    <xf numFmtId="14" fontId="15" fillId="3" borderId="0" xfId="0" applyNumberFormat="1" applyFont="1" applyFill="1" applyAlignment="1" applyProtection="1">
      <alignment horizontal="center" vertical="center"/>
      <protection locked="0"/>
    </xf>
    <xf numFmtId="0" fontId="15" fillId="3" borderId="0" xfId="0" applyFont="1" applyFill="1" applyAlignment="1">
      <alignment horizontal="left" vertical="center" indent="1"/>
    </xf>
    <xf numFmtId="0" fontId="15" fillId="3" borderId="0" xfId="0" applyFont="1" applyFill="1" applyAlignment="1" applyProtection="1">
      <alignment horizontal="left" vertical="center" indent="1"/>
      <protection locked="0"/>
    </xf>
    <xf numFmtId="0" fontId="14" fillId="5" borderId="0" xfId="0" applyFont="1" applyFill="1" applyAlignment="1">
      <alignment horizontal="center" vertical="center"/>
    </xf>
    <xf numFmtId="0" fontId="14" fillId="0" borderId="0" xfId="0" applyFont="1" applyAlignment="1">
      <alignment horizontal="center" vertical="center"/>
    </xf>
    <xf numFmtId="0" fontId="37" fillId="0" borderId="0" xfId="0" applyFont="1" applyAlignment="1">
      <alignment horizontal="center" vertical="center"/>
    </xf>
    <xf numFmtId="0" fontId="3" fillId="0" borderId="0" xfId="0" applyFont="1" applyAlignment="1">
      <alignment horizontal="center" vertical="center"/>
    </xf>
    <xf numFmtId="0" fontId="3" fillId="0" borderId="11" xfId="0" applyFont="1" applyBorder="1" applyAlignment="1">
      <alignment horizontal="center" vertical="center"/>
    </xf>
    <xf numFmtId="0" fontId="4" fillId="0" borderId="11" xfId="0" applyFont="1" applyBorder="1" applyAlignment="1">
      <alignment horizontal="left" vertical="center" indent="1"/>
    </xf>
    <xf numFmtId="43" fontId="4" fillId="0" borderId="11" xfId="2" applyFont="1" applyBorder="1" applyAlignment="1">
      <alignment horizontal="center" vertical="center"/>
    </xf>
    <xf numFmtId="10" fontId="4" fillId="0" borderId="11" xfId="0" applyNumberFormat="1" applyFont="1" applyBorder="1" applyAlignment="1">
      <alignment horizontal="center" vertical="center"/>
    </xf>
    <xf numFmtId="43" fontId="4" fillId="0" borderId="11" xfId="2" applyFont="1" applyBorder="1" applyAlignment="1">
      <alignment horizontal="left" vertical="center"/>
    </xf>
    <xf numFmtId="0" fontId="5" fillId="0" borderId="11" xfId="0" applyFont="1" applyBorder="1" applyAlignment="1">
      <alignment horizontal="left" vertical="center" indent="1"/>
    </xf>
    <xf numFmtId="43" fontId="5" fillId="0" borderId="11" xfId="2" applyFont="1" applyBorder="1" applyAlignment="1">
      <alignment horizontal="center" vertical="center"/>
    </xf>
    <xf numFmtId="0" fontId="4" fillId="0" borderId="11" xfId="0" applyFont="1" applyBorder="1" applyAlignment="1">
      <alignment horizontal="center" vertical="center"/>
    </xf>
    <xf numFmtId="0" fontId="3" fillId="4" borderId="11" xfId="0" applyFont="1" applyFill="1" applyBorder="1" applyAlignment="1">
      <alignment horizontal="center" vertical="center"/>
    </xf>
    <xf numFmtId="0" fontId="5" fillId="4" borderId="11" xfId="0" applyFont="1" applyFill="1" applyBorder="1" applyAlignment="1">
      <alignment horizontal="left" vertical="center" indent="1"/>
    </xf>
    <xf numFmtId="43" fontId="4" fillId="4" borderId="11" xfId="2" applyFont="1" applyFill="1" applyBorder="1" applyAlignment="1">
      <alignment horizontal="center" vertical="center"/>
    </xf>
    <xf numFmtId="0" fontId="4" fillId="4" borderId="11" xfId="0" applyFont="1" applyFill="1" applyBorder="1" applyAlignment="1">
      <alignment horizontal="center" vertical="center"/>
    </xf>
    <xf numFmtId="43" fontId="5" fillId="4" borderId="11" xfId="2" applyFont="1" applyFill="1" applyBorder="1" applyAlignment="1">
      <alignment horizontal="left" vertical="center"/>
    </xf>
    <xf numFmtId="0" fontId="4" fillId="0" borderId="0" xfId="0" applyFont="1" applyAlignment="1">
      <alignment horizontal="left" vertical="center"/>
    </xf>
    <xf numFmtId="0" fontId="38" fillId="5" borderId="14" xfId="0" applyFont="1" applyFill="1" applyBorder="1" applyAlignment="1">
      <alignment horizontal="center" vertical="center"/>
    </xf>
    <xf numFmtId="0" fontId="38" fillId="5" borderId="18" xfId="0" applyFont="1" applyFill="1" applyBorder="1" applyAlignment="1">
      <alignment horizontal="center" vertical="center"/>
    </xf>
    <xf numFmtId="0" fontId="38" fillId="5" borderId="19" xfId="0" applyFont="1" applyFill="1" applyBorder="1" applyAlignment="1">
      <alignment horizontal="center" vertical="center"/>
    </xf>
    <xf numFmtId="0" fontId="3" fillId="10" borderId="11" xfId="0" applyFont="1" applyFill="1" applyBorder="1" applyAlignment="1">
      <alignment horizontal="center" vertical="center"/>
    </xf>
    <xf numFmtId="0" fontId="5" fillId="10" borderId="11" xfId="0" applyFont="1" applyFill="1" applyBorder="1" applyAlignment="1">
      <alignment horizontal="center" vertical="center"/>
    </xf>
    <xf numFmtId="43" fontId="5" fillId="10" borderId="11" xfId="2" applyFont="1" applyFill="1" applyBorder="1" applyAlignment="1">
      <alignment horizontal="left" vertical="center"/>
    </xf>
    <xf numFmtId="0" fontId="19" fillId="5" borderId="15" xfId="0" applyFont="1" applyFill="1" applyBorder="1" applyAlignment="1">
      <alignment horizontal="center" vertical="center" wrapText="1"/>
    </xf>
    <xf numFmtId="49" fontId="19" fillId="5" borderId="15" xfId="0" applyNumberFormat="1" applyFont="1" applyFill="1" applyBorder="1" applyAlignment="1">
      <alignment horizontal="center" vertical="center" wrapText="1"/>
    </xf>
    <xf numFmtId="0" fontId="19" fillId="9" borderId="15" xfId="0" applyFont="1" applyFill="1" applyBorder="1" applyAlignment="1">
      <alignment horizontal="center" vertical="center" wrapText="1"/>
    </xf>
    <xf numFmtId="0" fontId="15" fillId="3" borderId="13" xfId="0" applyFont="1" applyFill="1" applyBorder="1" applyAlignment="1" applyProtection="1">
      <alignment horizontal="left" vertical="center" indent="1"/>
      <protection locked="0"/>
    </xf>
    <xf numFmtId="9" fontId="15" fillId="3" borderId="14" xfId="1" applyFont="1" applyFill="1" applyBorder="1" applyAlignment="1" applyProtection="1">
      <alignment horizontal="center" vertical="center"/>
    </xf>
    <xf numFmtId="49" fontId="9" fillId="0" borderId="21" xfId="0" applyNumberFormat="1" applyFont="1" applyBorder="1" applyAlignment="1" applyProtection="1">
      <alignment horizontal="left" indent="1"/>
      <protection locked="0"/>
    </xf>
    <xf numFmtId="0" fontId="39" fillId="5" borderId="0" xfId="3" applyFont="1" applyFill="1" applyAlignment="1">
      <alignment horizontal="center" vertical="center"/>
    </xf>
    <xf numFmtId="0" fontId="40" fillId="5" borderId="0" xfId="3" applyFont="1" applyFill="1" applyAlignment="1">
      <alignment horizontal="center" vertical="center"/>
    </xf>
    <xf numFmtId="0" fontId="9" fillId="0" borderId="0" xfId="0" applyFont="1" applyAlignment="1" applyProtection="1">
      <alignment horizontal="left" vertical="center"/>
      <protection locked="0"/>
    </xf>
    <xf numFmtId="0" fontId="9" fillId="0" borderId="0" xfId="0" applyFont="1" applyAlignment="1" applyProtection="1">
      <alignment horizontal="center" vertical="center"/>
      <protection locked="0"/>
    </xf>
    <xf numFmtId="0" fontId="5" fillId="0" borderId="0" xfId="0" applyFont="1" applyAlignment="1">
      <alignment horizontal="center" vertical="center"/>
    </xf>
    <xf numFmtId="0" fontId="5" fillId="0" borderId="0" xfId="0" applyFont="1" applyAlignment="1">
      <alignment horizontal="left" vertical="center"/>
    </xf>
    <xf numFmtId="0" fontId="5" fillId="0" borderId="0" xfId="0" applyFont="1" applyAlignment="1">
      <alignment horizontal="right" vertical="center"/>
    </xf>
    <xf numFmtId="49" fontId="9" fillId="0" borderId="0" xfId="0" applyNumberFormat="1" applyFont="1" applyAlignment="1" applyProtection="1">
      <alignment horizontal="center" vertical="center"/>
      <protection locked="0"/>
    </xf>
    <xf numFmtId="49" fontId="11" fillId="0" borderId="0" xfId="0" applyNumberFormat="1" applyFont="1" applyAlignment="1" applyProtection="1">
      <alignment horizontal="center" vertical="center"/>
      <protection locked="0"/>
    </xf>
    <xf numFmtId="0" fontId="0" fillId="0" borderId="1" xfId="0" applyBorder="1" applyAlignment="1">
      <alignment horizontal="left" vertical="center"/>
    </xf>
    <xf numFmtId="0" fontId="0" fillId="0" borderId="2" xfId="0" applyBorder="1" applyAlignment="1">
      <alignment horizontal="left" vertical="center"/>
    </xf>
    <xf numFmtId="0" fontId="0" fillId="0" borderId="3" xfId="0" applyBorder="1" applyAlignment="1">
      <alignment horizontal="left" vertical="center"/>
    </xf>
    <xf numFmtId="0" fontId="0" fillId="0" borderId="0" xfId="0" applyAlignment="1">
      <alignment horizontal="left" vertical="center"/>
    </xf>
    <xf numFmtId="0" fontId="0" fillId="0" borderId="4" xfId="0" applyBorder="1" applyAlignment="1">
      <alignment horizontal="left" vertical="center"/>
    </xf>
    <xf numFmtId="0" fontId="4" fillId="0" borderId="0" xfId="0" applyFont="1" applyAlignment="1" applyProtection="1">
      <alignment horizontal="left" vertical="center"/>
      <protection locked="0"/>
    </xf>
    <xf numFmtId="0" fontId="0" fillId="0" borderId="5" xfId="0" applyBorder="1" applyAlignment="1">
      <alignment horizontal="left" vertical="center"/>
    </xf>
    <xf numFmtId="0" fontId="0" fillId="0" borderId="22" xfId="0" applyBorder="1" applyAlignment="1">
      <alignment horizontal="left" vertical="center"/>
    </xf>
    <xf numFmtId="49" fontId="9" fillId="0" borderId="0" xfId="0" applyNumberFormat="1" applyFont="1" applyAlignment="1" applyProtection="1">
      <alignment horizontal="left" vertical="center"/>
      <protection locked="0"/>
    </xf>
    <xf numFmtId="49" fontId="4" fillId="0" borderId="0" xfId="0" applyNumberFormat="1" applyFont="1" applyAlignment="1" applyProtection="1">
      <alignment horizontal="left" vertical="center"/>
      <protection locked="0"/>
    </xf>
    <xf numFmtId="43" fontId="9" fillId="0" borderId="0" xfId="2" applyFont="1" applyBorder="1" applyAlignment="1" applyProtection="1">
      <alignment vertical="center"/>
      <protection locked="0"/>
    </xf>
    <xf numFmtId="0" fontId="9" fillId="0" borderId="0" xfId="0" applyFont="1" applyAlignment="1" applyProtection="1">
      <alignment horizontal="right" vertical="center"/>
      <protection locked="0"/>
    </xf>
    <xf numFmtId="43" fontId="9" fillId="0" borderId="0" xfId="0" applyNumberFormat="1" applyFont="1" applyAlignment="1" applyProtection="1">
      <alignment horizontal="right" vertical="center"/>
      <protection locked="0"/>
    </xf>
    <xf numFmtId="49" fontId="11" fillId="0" borderId="0" xfId="0" applyNumberFormat="1" applyFont="1" applyAlignment="1" applyProtection="1">
      <alignment horizontal="left" vertical="center"/>
      <protection locked="0"/>
    </xf>
    <xf numFmtId="43" fontId="11" fillId="0" borderId="0" xfId="0" applyNumberFormat="1" applyFont="1" applyAlignment="1" applyProtection="1">
      <alignment horizontal="right" vertical="center"/>
      <protection locked="0"/>
    </xf>
    <xf numFmtId="0" fontId="0" fillId="0" borderId="23" xfId="0" applyBorder="1" applyAlignment="1">
      <alignment horizontal="left" vertical="center"/>
    </xf>
    <xf numFmtId="49" fontId="11" fillId="0" borderId="0" xfId="0" applyNumberFormat="1" applyFont="1" applyAlignment="1" applyProtection="1">
      <alignment vertical="center"/>
      <protection locked="0"/>
    </xf>
    <xf numFmtId="49" fontId="9" fillId="0" borderId="0" xfId="0" applyNumberFormat="1" applyFont="1" applyAlignment="1" applyProtection="1">
      <alignment vertical="center"/>
      <protection locked="0"/>
    </xf>
    <xf numFmtId="0" fontId="3" fillId="0" borderId="0" xfId="0" applyFont="1" applyAlignment="1">
      <alignment horizontal="left" vertical="center"/>
    </xf>
    <xf numFmtId="49" fontId="42" fillId="0" borderId="0" xfId="0" applyNumberFormat="1" applyFont="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0" fontId="0" fillId="0" borderId="8" xfId="0" applyBorder="1" applyAlignment="1">
      <alignment horizontal="left" vertical="center"/>
    </xf>
    <xf numFmtId="164" fontId="4" fillId="0" borderId="0" xfId="0" applyNumberFormat="1" applyFont="1" applyProtection="1">
      <protection locked="0"/>
    </xf>
    <xf numFmtId="0" fontId="16" fillId="5" borderId="20" xfId="0" applyFont="1" applyFill="1" applyBorder="1" applyAlignment="1">
      <alignment horizontal="center" vertical="center"/>
    </xf>
    <xf numFmtId="0" fontId="16" fillId="5" borderId="17" xfId="0" applyFont="1" applyFill="1" applyBorder="1" applyAlignment="1">
      <alignment horizontal="center" vertical="center"/>
    </xf>
    <xf numFmtId="0" fontId="9" fillId="0" borderId="1" xfId="0" applyFont="1" applyBorder="1" applyAlignment="1" applyProtection="1">
      <alignment horizontal="left" vertical="center"/>
      <protection locked="0"/>
    </xf>
    <xf numFmtId="0" fontId="9" fillId="0" borderId="2" xfId="0" applyFont="1" applyBorder="1" applyAlignment="1" applyProtection="1">
      <alignment horizontal="left" vertical="center"/>
      <protection locked="0"/>
    </xf>
    <xf numFmtId="0" fontId="9" fillId="0" borderId="3" xfId="0" applyFont="1" applyBorder="1" applyAlignment="1" applyProtection="1">
      <alignment horizontal="left" vertical="center"/>
      <protection locked="0"/>
    </xf>
    <xf numFmtId="0" fontId="9" fillId="0" borderId="6" xfId="0" applyFont="1" applyBorder="1" applyAlignment="1" applyProtection="1">
      <alignment horizontal="left" vertical="center"/>
      <protection locked="0"/>
    </xf>
    <xf numFmtId="0" fontId="9" fillId="0" borderId="7" xfId="0" applyFont="1" applyBorder="1" applyAlignment="1" applyProtection="1">
      <alignment horizontal="left" vertical="center"/>
      <protection locked="0"/>
    </xf>
    <xf numFmtId="0" fontId="9" fillId="0" borderId="8" xfId="0" applyFont="1" applyBorder="1" applyAlignment="1" applyProtection="1">
      <alignment horizontal="left" vertical="center"/>
      <protection locked="0"/>
    </xf>
    <xf numFmtId="0" fontId="11" fillId="0" borderId="0" xfId="0" applyFont="1" applyAlignment="1">
      <alignment horizontal="left" wrapText="1"/>
    </xf>
    <xf numFmtId="0" fontId="9" fillId="0" borderId="4" xfId="0" applyFont="1" applyBorder="1" applyAlignment="1" applyProtection="1">
      <alignment horizontal="left" vertical="top" wrapText="1"/>
      <protection locked="0"/>
    </xf>
    <xf numFmtId="0" fontId="9" fillId="0" borderId="0" xfId="0" applyFont="1" applyAlignment="1" applyProtection="1">
      <alignment horizontal="left" vertical="top" wrapText="1"/>
      <protection locked="0"/>
    </xf>
    <xf numFmtId="0" fontId="9" fillId="0" borderId="5" xfId="0" applyFont="1" applyBorder="1" applyAlignment="1" applyProtection="1">
      <alignment horizontal="left" vertical="top" wrapText="1"/>
      <protection locked="0"/>
    </xf>
    <xf numFmtId="0" fontId="9" fillId="0" borderId="6" xfId="0" applyFont="1" applyBorder="1" applyAlignment="1" applyProtection="1">
      <alignment horizontal="left" vertical="top" wrapText="1"/>
      <protection locked="0"/>
    </xf>
    <xf numFmtId="0" fontId="9" fillId="0" borderId="7" xfId="0" applyFont="1" applyBorder="1" applyAlignment="1" applyProtection="1">
      <alignment horizontal="left" vertical="top" wrapText="1"/>
      <protection locked="0"/>
    </xf>
    <xf numFmtId="0" fontId="9" fillId="0" borderId="8" xfId="0" applyFont="1" applyBorder="1" applyAlignment="1" applyProtection="1">
      <alignment horizontal="left" vertical="top" wrapText="1"/>
      <protection locked="0"/>
    </xf>
    <xf numFmtId="43" fontId="9" fillId="0" borderId="13" xfId="2" applyFont="1" applyBorder="1" applyAlignment="1" applyProtection="1">
      <alignment horizontal="center"/>
      <protection locked="0"/>
    </xf>
    <xf numFmtId="43" fontId="9" fillId="0" borderId="14" xfId="2" applyFont="1" applyBorder="1" applyAlignment="1" applyProtection="1">
      <alignment horizontal="center"/>
      <protection locked="0"/>
    </xf>
    <xf numFmtId="0" fontId="9" fillId="0" borderId="13" xfId="0" applyFont="1" applyBorder="1" applyAlignment="1" applyProtection="1">
      <alignment horizontal="left"/>
      <protection locked="0"/>
    </xf>
    <xf numFmtId="0" fontId="9" fillId="0" borderId="14" xfId="0" applyFont="1" applyBorder="1" applyAlignment="1" applyProtection="1">
      <alignment horizontal="left"/>
      <protection locked="0"/>
    </xf>
    <xf numFmtId="0" fontId="9" fillId="0" borderId="6" xfId="0" applyFont="1" applyBorder="1" applyAlignment="1" applyProtection="1">
      <alignment horizontal="left"/>
      <protection locked="0"/>
    </xf>
    <xf numFmtId="0" fontId="9" fillId="0" borderId="8" xfId="0" applyFont="1" applyBorder="1" applyAlignment="1" applyProtection="1">
      <alignment horizontal="left"/>
      <protection locked="0"/>
    </xf>
    <xf numFmtId="43" fontId="9" fillId="0" borderId="6" xfId="2" applyFont="1" applyBorder="1" applyAlignment="1" applyProtection="1">
      <alignment horizontal="left"/>
      <protection locked="0"/>
    </xf>
    <xf numFmtId="43" fontId="9" fillId="0" borderId="7" xfId="2" applyFont="1" applyBorder="1" applyAlignment="1" applyProtection="1">
      <alignment horizontal="left"/>
      <protection locked="0"/>
    </xf>
    <xf numFmtId="43" fontId="9" fillId="0" borderId="8" xfId="2" applyFont="1" applyBorder="1" applyAlignment="1" applyProtection="1">
      <alignment horizontal="left"/>
      <protection locked="0"/>
    </xf>
    <xf numFmtId="0" fontId="9" fillId="0" borderId="7" xfId="0" applyFont="1" applyBorder="1" applyAlignment="1" applyProtection="1">
      <alignment horizontal="left"/>
      <protection locked="0"/>
    </xf>
    <xf numFmtId="0" fontId="9" fillId="0" borderId="13" xfId="0" applyFont="1" applyBorder="1" applyAlignment="1">
      <alignment horizontal="left" vertical="center" wrapText="1"/>
    </xf>
    <xf numFmtId="0" fontId="9" fillId="0" borderId="14" xfId="0" applyFont="1" applyBorder="1" applyAlignment="1">
      <alignment horizontal="left" vertical="center" wrapText="1"/>
    </xf>
    <xf numFmtId="0" fontId="9" fillId="0" borderId="13" xfId="0" applyFont="1" applyBorder="1" applyAlignment="1">
      <alignment horizontal="center" vertical="center" wrapText="1"/>
    </xf>
    <xf numFmtId="0" fontId="9" fillId="0" borderId="14" xfId="0" applyFont="1" applyBorder="1" applyAlignment="1">
      <alignment horizontal="center" vertical="center" wrapText="1"/>
    </xf>
    <xf numFmtId="9" fontId="9" fillId="0" borderId="13" xfId="1" applyFont="1" applyBorder="1" applyAlignment="1" applyProtection="1">
      <alignment horizontal="center"/>
      <protection locked="0"/>
    </xf>
    <xf numFmtId="9" fontId="9" fillId="0" borderId="14" xfId="1" applyFont="1" applyBorder="1" applyAlignment="1" applyProtection="1">
      <alignment horizontal="center"/>
      <protection locked="0"/>
    </xf>
    <xf numFmtId="0" fontId="11" fillId="0" borderId="7" xfId="0" applyFont="1" applyBorder="1" applyAlignment="1">
      <alignment horizontal="left" wrapText="1"/>
    </xf>
    <xf numFmtId="14" fontId="9" fillId="0" borderId="6" xfId="0" applyNumberFormat="1" applyFont="1" applyBorder="1" applyAlignment="1" applyProtection="1">
      <alignment horizontal="center"/>
      <protection locked="0"/>
    </xf>
    <xf numFmtId="0" fontId="9" fillId="0" borderId="7" xfId="0" applyFont="1" applyBorder="1" applyAlignment="1" applyProtection="1">
      <alignment horizontal="center"/>
      <protection locked="0"/>
    </xf>
    <xf numFmtId="0" fontId="9" fillId="0" borderId="8" xfId="0" applyFont="1" applyBorder="1" applyAlignment="1" applyProtection="1">
      <alignment horizontal="center"/>
      <protection locked="0"/>
    </xf>
    <xf numFmtId="3" fontId="9" fillId="0" borderId="6" xfId="0" applyNumberFormat="1" applyFont="1" applyBorder="1" applyAlignment="1" applyProtection="1">
      <alignment horizontal="left"/>
      <protection locked="0"/>
    </xf>
    <xf numFmtId="20" fontId="9" fillId="0" borderId="7" xfId="0" applyNumberFormat="1" applyFont="1" applyBorder="1" applyAlignment="1" applyProtection="1">
      <alignment horizontal="center"/>
      <protection locked="0"/>
    </xf>
    <xf numFmtId="0" fontId="11" fillId="0" borderId="0" xfId="0" applyFont="1" applyAlignment="1">
      <alignment horizontal="left" vertical="center"/>
    </xf>
    <xf numFmtId="0" fontId="11" fillId="0" borderId="5" xfId="0" applyFont="1" applyBorder="1" applyAlignment="1">
      <alignment horizontal="left" vertical="center"/>
    </xf>
    <xf numFmtId="1" fontId="9" fillId="0" borderId="6" xfId="0" applyNumberFormat="1" applyFont="1" applyBorder="1" applyAlignment="1" applyProtection="1">
      <alignment horizontal="left"/>
      <protection locked="0"/>
    </xf>
    <xf numFmtId="1" fontId="9" fillId="0" borderId="7" xfId="0" applyNumberFormat="1" applyFont="1" applyBorder="1" applyAlignment="1" applyProtection="1">
      <alignment horizontal="left"/>
      <protection locked="0"/>
    </xf>
    <xf numFmtId="1" fontId="9" fillId="0" borderId="8" xfId="0" applyNumberFormat="1" applyFont="1" applyBorder="1" applyAlignment="1" applyProtection="1">
      <alignment horizontal="left"/>
      <protection locked="0"/>
    </xf>
    <xf numFmtId="0" fontId="11" fillId="0" borderId="7" xfId="0" applyFont="1" applyBorder="1" applyAlignment="1">
      <alignment horizontal="center"/>
    </xf>
    <xf numFmtId="0" fontId="11" fillId="0" borderId="8" xfId="0" applyFont="1" applyBorder="1" applyAlignment="1">
      <alignment horizontal="center"/>
    </xf>
    <xf numFmtId="0" fontId="11" fillId="0" borderId="0" xfId="0" applyFont="1" applyAlignment="1">
      <alignment horizontal="center" vertical="top" wrapText="1"/>
    </xf>
    <xf numFmtId="0" fontId="9" fillId="0" borderId="0" xfId="0" applyFont="1" applyAlignment="1">
      <alignment horizontal="left" vertical="top" wrapText="1"/>
    </xf>
    <xf numFmtId="0" fontId="9" fillId="0" borderId="5" xfId="0" applyFont="1" applyBorder="1" applyAlignment="1">
      <alignment horizontal="left" vertical="top" wrapText="1"/>
    </xf>
    <xf numFmtId="0" fontId="9" fillId="0" borderId="1" xfId="0" applyFont="1" applyBorder="1" applyAlignment="1">
      <alignment horizontal="center"/>
    </xf>
    <xf numFmtId="0" fontId="9" fillId="0" borderId="2" xfId="0" applyFont="1" applyBorder="1" applyAlignment="1">
      <alignment horizontal="center"/>
    </xf>
    <xf numFmtId="0" fontId="9" fillId="0" borderId="3" xfId="0" applyFont="1" applyBorder="1" applyAlignment="1">
      <alignment horizontal="center"/>
    </xf>
    <xf numFmtId="0" fontId="9" fillId="0" borderId="4" xfId="0" applyFont="1" applyBorder="1" applyAlignment="1" applyProtection="1">
      <alignment horizontal="left" vertical="center"/>
      <protection locked="0"/>
    </xf>
    <xf numFmtId="0" fontId="9" fillId="0" borderId="0" xfId="0" applyFont="1" applyAlignment="1" applyProtection="1">
      <alignment horizontal="left" vertical="center"/>
      <protection locked="0"/>
    </xf>
    <xf numFmtId="0" fontId="9" fillId="0" borderId="5" xfId="0" applyFont="1" applyBorder="1" applyAlignment="1" applyProtection="1">
      <alignment horizontal="left" vertical="center"/>
      <protection locked="0"/>
    </xf>
    <xf numFmtId="0" fontId="9" fillId="0" borderId="4" xfId="0" applyFont="1" applyBorder="1" applyAlignment="1" applyProtection="1">
      <alignment horizontal="center" vertical="center"/>
      <protection locked="0"/>
    </xf>
    <xf numFmtId="0" fontId="9" fillId="0" borderId="5" xfId="0" applyFont="1" applyBorder="1" applyAlignment="1" applyProtection="1">
      <alignment horizontal="center" vertical="center"/>
      <protection locked="0"/>
    </xf>
    <xf numFmtId="0" fontId="9" fillId="0" borderId="6" xfId="0" applyFont="1" applyBorder="1" applyAlignment="1" applyProtection="1">
      <alignment horizontal="center" vertical="center"/>
      <protection locked="0"/>
    </xf>
    <xf numFmtId="0" fontId="9" fillId="0" borderId="8" xfId="0" applyFont="1" applyBorder="1" applyAlignment="1" applyProtection="1">
      <alignment horizontal="center" vertical="center"/>
      <protection locked="0"/>
    </xf>
    <xf numFmtId="0" fontId="9" fillId="0" borderId="0" xfId="0" applyFont="1" applyAlignment="1" applyProtection="1">
      <alignment horizontal="center" vertical="center"/>
      <protection locked="0"/>
    </xf>
    <xf numFmtId="0" fontId="9" fillId="0" borderId="7" xfId="0" applyFont="1" applyBorder="1" applyAlignment="1" applyProtection="1">
      <alignment horizontal="center" vertical="center"/>
      <protection locked="0"/>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0" xfId="0" applyFont="1" applyAlignment="1">
      <alignment horizontal="center" vertical="center" wrapText="1"/>
    </xf>
    <xf numFmtId="0" fontId="13" fillId="0" borderId="5" xfId="0" applyFont="1" applyBorder="1" applyAlignment="1">
      <alignment horizontal="center" vertical="center" wrapText="1"/>
    </xf>
    <xf numFmtId="0" fontId="11" fillId="0" borderId="0" xfId="0" applyFont="1" applyAlignment="1">
      <alignment horizontal="center" vertical="center"/>
    </xf>
    <xf numFmtId="0" fontId="11" fillId="0" borderId="5" xfId="0" applyFont="1" applyBorder="1" applyAlignment="1">
      <alignment horizontal="center" vertical="center"/>
    </xf>
    <xf numFmtId="0" fontId="9" fillId="0" borderId="0" xfId="0" applyFont="1" applyAlignment="1">
      <alignment horizontal="center" vertical="center" wrapText="1"/>
    </xf>
    <xf numFmtId="0" fontId="9" fillId="0" borderId="5" xfId="0" applyFont="1" applyBorder="1" applyAlignment="1">
      <alignment horizontal="center" vertical="center" wrapText="1"/>
    </xf>
    <xf numFmtId="0" fontId="9" fillId="0" borderId="4" xfId="0" applyFont="1" applyBorder="1" applyAlignment="1">
      <alignment horizontal="left"/>
    </xf>
    <xf numFmtId="0" fontId="9" fillId="0" borderId="5" xfId="0" applyFont="1" applyBorder="1" applyAlignment="1">
      <alignment horizontal="left"/>
    </xf>
    <xf numFmtId="0" fontId="11" fillId="0" borderId="9" xfId="0" applyFont="1" applyBorder="1" applyAlignment="1">
      <alignment horizontal="center" vertical="center"/>
    </xf>
    <xf numFmtId="0" fontId="11" fillId="0" borderId="10" xfId="0" applyFont="1" applyBorder="1" applyAlignment="1">
      <alignment horizontal="center" vertical="center"/>
    </xf>
    <xf numFmtId="0" fontId="11" fillId="0" borderId="6" xfId="0" applyFont="1" applyBorder="1" applyAlignment="1">
      <alignment horizontal="center"/>
    </xf>
    <xf numFmtId="0" fontId="3" fillId="0" borderId="0" xfId="0" applyFont="1" applyAlignment="1">
      <alignment horizontal="center" vertical="center"/>
    </xf>
    <xf numFmtId="49" fontId="11" fillId="0" borderId="0" xfId="0" applyNumberFormat="1" applyFont="1" applyAlignment="1" applyProtection="1">
      <alignment horizontal="center" vertical="center"/>
      <protection locked="0"/>
    </xf>
    <xf numFmtId="0" fontId="0" fillId="0" borderId="0" xfId="0" applyAlignment="1">
      <alignment horizontal="center" vertical="center"/>
    </xf>
    <xf numFmtId="49" fontId="9" fillId="0" borderId="0" xfId="0" applyNumberFormat="1" applyFont="1" applyAlignment="1" applyProtection="1">
      <alignment horizontal="center" vertical="center"/>
      <protection locked="0"/>
    </xf>
    <xf numFmtId="0" fontId="4" fillId="0" borderId="0" xfId="0" applyFont="1" applyAlignment="1" applyProtection="1">
      <alignment vertical="center"/>
      <protection locked="0"/>
    </xf>
    <xf numFmtId="0" fontId="4" fillId="0" borderId="0" xfId="0" applyFont="1" applyAlignment="1" applyProtection="1">
      <alignment horizontal="center" vertical="center"/>
      <protection locked="0"/>
    </xf>
    <xf numFmtId="0" fontId="41" fillId="0" borderId="0" xfId="0" applyFont="1" applyAlignment="1">
      <alignment horizontal="center" vertical="center"/>
    </xf>
    <xf numFmtId="0" fontId="5" fillId="0" borderId="0" xfId="0" applyFont="1" applyAlignment="1">
      <alignment horizontal="left" vertical="center"/>
    </xf>
    <xf numFmtId="0" fontId="5" fillId="0" borderId="0" xfId="0" applyFont="1" applyAlignment="1">
      <alignment horizontal="right" vertical="center"/>
    </xf>
    <xf numFmtId="0" fontId="8" fillId="0" borderId="1" xfId="0" applyFont="1" applyBorder="1" applyAlignment="1">
      <alignment horizontal="center" vertical="center"/>
    </xf>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0" xfId="0" applyFont="1" applyAlignment="1">
      <alignment horizontal="center" vertical="center"/>
    </xf>
    <xf numFmtId="0" fontId="8" fillId="0" borderId="5" xfId="0" applyFont="1" applyBorder="1" applyAlignment="1">
      <alignment horizontal="center" vertical="center"/>
    </xf>
    <xf numFmtId="0" fontId="4" fillId="0" borderId="4" xfId="0" applyFont="1" applyBorder="1" applyAlignment="1">
      <alignment horizontal="center" vertical="center" wrapText="1"/>
    </xf>
    <xf numFmtId="0" fontId="4" fillId="0" borderId="0" xfId="0" applyFont="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6" xfId="0" applyFont="1" applyBorder="1" applyAlignment="1">
      <alignment horizontal="center"/>
    </xf>
    <xf numFmtId="0" fontId="4" fillId="0" borderId="7" xfId="0" applyFont="1" applyBorder="1" applyAlignment="1">
      <alignment horizontal="center"/>
    </xf>
    <xf numFmtId="0" fontId="4" fillId="0" borderId="8" xfId="0" applyFont="1" applyBorder="1" applyAlignment="1">
      <alignment horizontal="center"/>
    </xf>
    <xf numFmtId="0" fontId="4" fillId="0" borderId="1" xfId="0" applyFont="1" applyBorder="1" applyAlignment="1">
      <alignment horizontal="left" indent="1"/>
    </xf>
    <xf numFmtId="0" fontId="4" fillId="0" borderId="2" xfId="0" applyFont="1" applyBorder="1" applyAlignment="1">
      <alignment horizontal="left" indent="1"/>
    </xf>
    <xf numFmtId="0" fontId="4" fillId="0" borderId="3" xfId="0" applyFont="1" applyBorder="1" applyAlignment="1">
      <alignment horizontal="left" indent="1"/>
    </xf>
    <xf numFmtId="0" fontId="5" fillId="0" borderId="0" xfId="0" applyFont="1" applyAlignment="1">
      <alignment horizontal="center" vertical="center"/>
    </xf>
    <xf numFmtId="1" fontId="4" fillId="0" borderId="6" xfId="0" applyNumberFormat="1" applyFont="1" applyBorder="1" applyAlignment="1" applyProtection="1">
      <alignment horizontal="left" vertical="center" indent="1"/>
      <protection locked="0"/>
    </xf>
    <xf numFmtId="1" fontId="4" fillId="0" borderId="7" xfId="0" applyNumberFormat="1" applyFont="1" applyBorder="1" applyAlignment="1" applyProtection="1">
      <alignment horizontal="left" vertical="center" indent="1"/>
      <protection locked="0"/>
    </xf>
    <xf numFmtId="1" fontId="4" fillId="0" borderId="8" xfId="0" applyNumberFormat="1" applyFont="1" applyBorder="1" applyAlignment="1" applyProtection="1">
      <alignment horizontal="left" vertical="center" indent="1"/>
      <protection locked="0"/>
    </xf>
    <xf numFmtId="0" fontId="4" fillId="0" borderId="6" xfId="0" applyFont="1" applyBorder="1" applyAlignment="1" applyProtection="1">
      <alignment horizontal="left" vertical="center" indent="1"/>
      <protection locked="0"/>
    </xf>
    <xf numFmtId="0" fontId="4" fillId="0" borderId="8" xfId="0" applyFont="1" applyBorder="1" applyAlignment="1" applyProtection="1">
      <alignment horizontal="left" vertical="center" indent="1"/>
      <protection locked="0"/>
    </xf>
    <xf numFmtId="0" fontId="4" fillId="0" borderId="1" xfId="0" applyFont="1" applyBorder="1" applyAlignment="1">
      <alignment horizontal="left" vertical="center" indent="1"/>
    </xf>
    <xf numFmtId="0" fontId="4" fillId="0" borderId="2" xfId="0" applyFont="1" applyBorder="1" applyAlignment="1">
      <alignment horizontal="left" vertical="center" indent="1"/>
    </xf>
    <xf numFmtId="0" fontId="4" fillId="0" borderId="3" xfId="0" applyFont="1" applyBorder="1" applyAlignment="1">
      <alignment horizontal="left" vertical="center" indent="1"/>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4" xfId="0" applyFont="1" applyBorder="1" applyAlignment="1">
      <alignment horizontal="center"/>
    </xf>
    <xf numFmtId="0" fontId="4" fillId="0" borderId="0" xfId="0" applyFont="1" applyAlignment="1">
      <alignment horizontal="center"/>
    </xf>
    <xf numFmtId="0" fontId="4" fillId="0" borderId="5" xfId="0" applyFont="1" applyBorder="1" applyAlignment="1">
      <alignment horizontal="center"/>
    </xf>
    <xf numFmtId="0" fontId="5" fillId="0" borderId="1" xfId="0" applyFont="1" applyBorder="1" applyAlignment="1">
      <alignment horizontal="center"/>
    </xf>
    <xf numFmtId="0" fontId="5" fillId="0" borderId="2" xfId="0" applyFont="1" applyBorder="1" applyAlignment="1">
      <alignment horizontal="center"/>
    </xf>
    <xf numFmtId="0" fontId="5" fillId="0" borderId="3" xfId="0" applyFont="1" applyBorder="1" applyAlignment="1">
      <alignment horizontal="center"/>
    </xf>
    <xf numFmtId="0" fontId="4" fillId="0" borderId="0" xfId="0" applyFont="1" applyAlignment="1" applyProtection="1">
      <alignment horizontal="left" indent="1"/>
      <protection locked="0"/>
    </xf>
    <xf numFmtId="0" fontId="4" fillId="0" borderId="5" xfId="0" applyFont="1" applyBorder="1" applyAlignment="1" applyProtection="1">
      <alignment horizontal="left" indent="1"/>
      <protection locked="0"/>
    </xf>
    <xf numFmtId="0" fontId="5" fillId="0" borderId="0" xfId="0" applyFont="1" applyAlignment="1">
      <alignment horizontal="left" indent="1"/>
    </xf>
    <xf numFmtId="164" fontId="4" fillId="0" borderId="0" xfId="0" applyNumberFormat="1" applyFont="1" applyAlignment="1" applyProtection="1">
      <alignment horizontal="left" indent="1"/>
      <protection locked="0"/>
    </xf>
    <xf numFmtId="0" fontId="4" fillId="0" borderId="4" xfId="0" applyFont="1" applyBorder="1" applyAlignment="1" applyProtection="1">
      <alignment horizontal="left" indent="1"/>
      <protection locked="0"/>
    </xf>
    <xf numFmtId="0" fontId="4" fillId="0" borderId="6" xfId="0" applyFont="1" applyBorder="1" applyAlignment="1" applyProtection="1">
      <alignment horizontal="left" indent="1"/>
      <protection locked="0"/>
    </xf>
    <xf numFmtId="0" fontId="4" fillId="0" borderId="7" xfId="0" applyFont="1" applyBorder="1" applyAlignment="1" applyProtection="1">
      <alignment horizontal="left" indent="1"/>
      <protection locked="0"/>
    </xf>
    <xf numFmtId="0" fontId="4" fillId="0" borderId="8" xfId="0" applyFont="1" applyBorder="1" applyAlignment="1" applyProtection="1">
      <alignment horizontal="left" indent="1"/>
      <protection locked="0"/>
    </xf>
    <xf numFmtId="0" fontId="4" fillId="0" borderId="2" xfId="0" applyFont="1" applyBorder="1" applyAlignment="1">
      <alignment horizontal="center"/>
    </xf>
    <xf numFmtId="0" fontId="4" fillId="0" borderId="0" xfId="0" applyFont="1" applyAlignment="1" applyProtection="1">
      <alignment horizontal="left"/>
      <protection locked="0"/>
    </xf>
    <xf numFmtId="0" fontId="4" fillId="0" borderId="0" xfId="0" applyFont="1" applyAlignment="1" applyProtection="1">
      <alignment horizontal="center"/>
      <protection locked="0"/>
    </xf>
    <xf numFmtId="0" fontId="4" fillId="0" borderId="5" xfId="0" applyFont="1" applyBorder="1" applyAlignment="1" applyProtection="1">
      <alignment horizontal="center"/>
      <protection locked="0"/>
    </xf>
    <xf numFmtId="0" fontId="5" fillId="0" borderId="4" xfId="0" applyFont="1" applyBorder="1" applyAlignment="1" applyProtection="1">
      <alignment horizontal="center"/>
      <protection locked="0"/>
    </xf>
    <xf numFmtId="0" fontId="5" fillId="0" borderId="0" xfId="0" applyFont="1" applyAlignment="1" applyProtection="1">
      <alignment horizontal="center"/>
      <protection locked="0"/>
    </xf>
    <xf numFmtId="0" fontId="5" fillId="0" borderId="5" xfId="0" applyFont="1" applyBorder="1" applyAlignment="1" applyProtection="1">
      <alignment horizontal="center"/>
      <protection locked="0"/>
    </xf>
    <xf numFmtId="0" fontId="5" fillId="0" borderId="6" xfId="0" applyFont="1" applyBorder="1" applyAlignment="1" applyProtection="1">
      <alignment horizontal="center"/>
      <protection locked="0"/>
    </xf>
    <xf numFmtId="0" fontId="5" fillId="0" borderId="7" xfId="0" applyFont="1" applyBorder="1" applyAlignment="1" applyProtection="1">
      <alignment horizontal="center"/>
      <protection locked="0"/>
    </xf>
    <xf numFmtId="0" fontId="5" fillId="0" borderId="8" xfId="0" applyFont="1" applyBorder="1" applyAlignment="1" applyProtection="1">
      <alignment horizontal="center"/>
      <protection locked="0"/>
    </xf>
    <xf numFmtId="0" fontId="4" fillId="0" borderId="5" xfId="0" applyFont="1" applyBorder="1" applyAlignment="1" applyProtection="1">
      <alignment horizontal="left"/>
      <protection locked="0"/>
    </xf>
    <xf numFmtId="0" fontId="35" fillId="5" borderId="0" xfId="0" applyFont="1" applyFill="1" applyAlignment="1">
      <alignment horizontal="center" vertical="center"/>
    </xf>
  </cellXfs>
  <cellStyles count="4">
    <cellStyle name="Hiperlink" xfId="3" builtinId="8"/>
    <cellStyle name="Normal" xfId="0" builtinId="0"/>
    <cellStyle name="Porcentagem" xfId="1" builtinId="5"/>
    <cellStyle name="Vírgula" xfId="2"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4.png"/><Relationship Id="rId13" Type="http://schemas.microsoft.com/office/2007/relationships/hdphoto" Target="../media/hdphoto1.wdp"/><Relationship Id="rId3" Type="http://schemas.openxmlformats.org/officeDocument/2006/relationships/hyperlink" Target="#'NF-e (C)'!A1"/><Relationship Id="rId7" Type="http://schemas.openxmlformats.org/officeDocument/2006/relationships/hyperlink" Target="#APURA&#199;&#195;O!A1"/><Relationship Id="rId12" Type="http://schemas.openxmlformats.org/officeDocument/2006/relationships/image" Target="../media/image7.png"/><Relationship Id="rId2" Type="http://schemas.openxmlformats.org/officeDocument/2006/relationships/image" Target="../media/image1.png"/><Relationship Id="rId1" Type="http://schemas.openxmlformats.org/officeDocument/2006/relationships/hyperlink" Target="#'NF-e (V)'!A1"/><Relationship Id="rId6" Type="http://schemas.openxmlformats.org/officeDocument/2006/relationships/image" Target="../media/image3.png"/><Relationship Id="rId11" Type="http://schemas.openxmlformats.org/officeDocument/2006/relationships/image" Target="../media/image6.png"/><Relationship Id="rId5" Type="http://schemas.openxmlformats.org/officeDocument/2006/relationships/hyperlink" Target="#'NFS-e'!A1"/><Relationship Id="rId10" Type="http://schemas.openxmlformats.org/officeDocument/2006/relationships/hyperlink" Target="#'NFC-e'!A1"/><Relationship Id="rId4" Type="http://schemas.openxmlformats.org/officeDocument/2006/relationships/image" Target="../media/image2.png"/><Relationship Id="rId9" Type="http://schemas.openxmlformats.org/officeDocument/2006/relationships/image" Target="../media/image5.png"/></Relationships>
</file>

<file path=xl/drawings/_rels/drawing2.xml.rels><?xml version="1.0" encoding="UTF-8" standalone="yes"?>
<Relationships xmlns="http://schemas.openxmlformats.org/package/2006/relationships"><Relationship Id="rId3" Type="http://schemas.openxmlformats.org/officeDocument/2006/relationships/image" Target="../media/image9.svg"/><Relationship Id="rId2" Type="http://schemas.openxmlformats.org/officeDocument/2006/relationships/image" Target="../media/image8.png"/><Relationship Id="rId1" Type="http://schemas.openxmlformats.org/officeDocument/2006/relationships/hyperlink" Target="#CST!A1"/><Relationship Id="rId5" Type="http://schemas.openxmlformats.org/officeDocument/2006/relationships/hyperlink" Target="#&#205;NDICE!A1"/><Relationship Id="rId4" Type="http://schemas.openxmlformats.org/officeDocument/2006/relationships/hyperlink" Target="#RELAT&#211;RIO!A1"/></Relationships>
</file>

<file path=xl/drawings/_rels/drawing3.xml.rels><?xml version="1.0" encoding="UTF-8" standalone="yes"?>
<Relationships xmlns="http://schemas.openxmlformats.org/package/2006/relationships"><Relationship Id="rId3" Type="http://schemas.openxmlformats.org/officeDocument/2006/relationships/image" Target="../media/image9.svg"/><Relationship Id="rId2" Type="http://schemas.openxmlformats.org/officeDocument/2006/relationships/image" Target="../media/image8.png"/><Relationship Id="rId1" Type="http://schemas.openxmlformats.org/officeDocument/2006/relationships/hyperlink" Target="#APURA&#199;&#195;O!A1"/></Relationships>
</file>

<file path=xl/drawings/_rels/drawing4.xml.rels><?xml version="1.0" encoding="UTF-8" standalone="yes"?>
<Relationships xmlns="http://schemas.openxmlformats.org/package/2006/relationships"><Relationship Id="rId3" Type="http://schemas.microsoft.com/office/2007/relationships/hdphoto" Target="../media/hdphoto2.wdp"/><Relationship Id="rId2" Type="http://schemas.openxmlformats.org/officeDocument/2006/relationships/image" Target="../media/image11.png"/><Relationship Id="rId1" Type="http://schemas.openxmlformats.org/officeDocument/2006/relationships/image" Target="../media/image10.png"/><Relationship Id="rId6" Type="http://schemas.openxmlformats.org/officeDocument/2006/relationships/image" Target="../media/image9.svg"/><Relationship Id="rId5" Type="http://schemas.openxmlformats.org/officeDocument/2006/relationships/image" Target="../media/image8.png"/><Relationship Id="rId4" Type="http://schemas.openxmlformats.org/officeDocument/2006/relationships/hyperlink" Target="#&#205;NDICE!A1"/></Relationships>
</file>

<file path=xl/drawings/_rels/drawing5.xml.rels><?xml version="1.0" encoding="UTF-8" standalone="yes"?>
<Relationships xmlns="http://schemas.openxmlformats.org/package/2006/relationships"><Relationship Id="rId3" Type="http://schemas.openxmlformats.org/officeDocument/2006/relationships/hyperlink" Target="#&#205;NDICE!A1"/><Relationship Id="rId2" Type="http://schemas.openxmlformats.org/officeDocument/2006/relationships/image" Target="../media/image12.png"/><Relationship Id="rId1" Type="http://schemas.openxmlformats.org/officeDocument/2006/relationships/image" Target="../media/image10.png"/><Relationship Id="rId5" Type="http://schemas.openxmlformats.org/officeDocument/2006/relationships/image" Target="../media/image9.svg"/><Relationship Id="rId4" Type="http://schemas.openxmlformats.org/officeDocument/2006/relationships/image" Target="../media/image8.png"/></Relationships>
</file>

<file path=xl/drawings/_rels/drawing6.xml.rels><?xml version="1.0" encoding="UTF-8" standalone="yes"?>
<Relationships xmlns="http://schemas.openxmlformats.org/package/2006/relationships"><Relationship Id="rId3" Type="http://schemas.openxmlformats.org/officeDocument/2006/relationships/image" Target="../media/image9.svg"/><Relationship Id="rId2" Type="http://schemas.openxmlformats.org/officeDocument/2006/relationships/image" Target="../media/image8.png"/><Relationship Id="rId1" Type="http://schemas.openxmlformats.org/officeDocument/2006/relationships/hyperlink" Target="#&#205;NDICE!A1"/><Relationship Id="rId6" Type="http://schemas.microsoft.com/office/2007/relationships/hdphoto" Target="../media/hdphoto1.wdp"/><Relationship Id="rId5" Type="http://schemas.openxmlformats.org/officeDocument/2006/relationships/image" Target="../media/image7.png"/><Relationship Id="rId4" Type="http://schemas.openxmlformats.org/officeDocument/2006/relationships/image" Target="../media/image12.png"/></Relationships>
</file>

<file path=xl/drawings/_rels/drawing7.xml.rels><?xml version="1.0" encoding="UTF-8" standalone="yes"?>
<Relationships xmlns="http://schemas.openxmlformats.org/package/2006/relationships"><Relationship Id="rId3" Type="http://schemas.openxmlformats.org/officeDocument/2006/relationships/image" Target="../media/image7.png"/><Relationship Id="rId7" Type="http://schemas.openxmlformats.org/officeDocument/2006/relationships/image" Target="../media/image9.svg"/><Relationship Id="rId2" Type="http://schemas.openxmlformats.org/officeDocument/2006/relationships/image" Target="../media/image14.png"/><Relationship Id="rId1" Type="http://schemas.openxmlformats.org/officeDocument/2006/relationships/image" Target="../media/image13.png"/><Relationship Id="rId6" Type="http://schemas.openxmlformats.org/officeDocument/2006/relationships/image" Target="../media/image8.png"/><Relationship Id="rId5" Type="http://schemas.openxmlformats.org/officeDocument/2006/relationships/hyperlink" Target="#&#205;NDICE!A1"/><Relationship Id="rId4" Type="http://schemas.microsoft.com/office/2007/relationships/hdphoto" Target="../media/hdphoto1.wdp"/></Relationships>
</file>

<file path=xl/drawings/_rels/drawing8.xml.rels><?xml version="1.0" encoding="UTF-8" standalone="yes"?>
<Relationships xmlns="http://schemas.openxmlformats.org/package/2006/relationships"><Relationship Id="rId3" Type="http://schemas.openxmlformats.org/officeDocument/2006/relationships/image" Target="../media/image9.svg"/><Relationship Id="rId2" Type="http://schemas.openxmlformats.org/officeDocument/2006/relationships/image" Target="../media/image8.png"/><Relationship Id="rId1" Type="http://schemas.openxmlformats.org/officeDocument/2006/relationships/hyperlink" Target="#APURA&#199;&#195;O!A1"/></Relationships>
</file>

<file path=xl/drawings/drawing1.xml><?xml version="1.0" encoding="utf-8"?>
<xdr:wsDr xmlns:xdr="http://schemas.openxmlformats.org/drawingml/2006/spreadsheetDrawing" xmlns:a="http://schemas.openxmlformats.org/drawingml/2006/main">
  <xdr:twoCellAnchor editAs="oneCell">
    <xdr:from>
      <xdr:col>7</xdr:col>
      <xdr:colOff>37273</xdr:colOff>
      <xdr:row>7</xdr:row>
      <xdr:rowOff>45720</xdr:rowOff>
    </xdr:from>
    <xdr:to>
      <xdr:col>9</xdr:col>
      <xdr:colOff>378503</xdr:colOff>
      <xdr:row>12</xdr:row>
      <xdr:rowOff>30480</xdr:rowOff>
    </xdr:to>
    <xdr:pic>
      <xdr:nvPicPr>
        <xdr:cNvPr id="14" name="Imagem 13">
          <a:hlinkClick xmlns:r="http://schemas.openxmlformats.org/officeDocument/2006/relationships" r:id="rId1"/>
          <a:extLst>
            <a:ext uri="{FF2B5EF4-FFF2-40B4-BE49-F238E27FC236}">
              <a16:creationId xmlns:a16="http://schemas.microsoft.com/office/drawing/2014/main" id="{DFEB1AAA-78B2-9E31-6DC0-9F7276098438}"/>
            </a:ext>
          </a:extLst>
        </xdr:cNvPr>
        <xdr:cNvPicPr>
          <a:picLocks noChangeAspect="1"/>
        </xdr:cNvPicPr>
      </xdr:nvPicPr>
      <xdr:blipFill>
        <a:blip xmlns:r="http://schemas.openxmlformats.org/officeDocument/2006/relationships" r:embed="rId2"/>
        <a:stretch>
          <a:fillRect/>
        </a:stretch>
      </xdr:blipFill>
      <xdr:spPr>
        <a:xfrm>
          <a:off x="4304473" y="2232660"/>
          <a:ext cx="1560430" cy="1546860"/>
        </a:xfrm>
        <a:prstGeom prst="rect">
          <a:avLst/>
        </a:prstGeom>
      </xdr:spPr>
    </xdr:pic>
    <xdr:clientData/>
  </xdr:twoCellAnchor>
  <xdr:twoCellAnchor editAs="oneCell">
    <xdr:from>
      <xdr:col>3</xdr:col>
      <xdr:colOff>473971</xdr:colOff>
      <xdr:row>7</xdr:row>
      <xdr:rowOff>45720</xdr:rowOff>
    </xdr:from>
    <xdr:to>
      <xdr:col>6</xdr:col>
      <xdr:colOff>205601</xdr:colOff>
      <xdr:row>12</xdr:row>
      <xdr:rowOff>30480</xdr:rowOff>
    </xdr:to>
    <xdr:pic>
      <xdr:nvPicPr>
        <xdr:cNvPr id="17" name="Imagem 16">
          <a:hlinkClick xmlns:r="http://schemas.openxmlformats.org/officeDocument/2006/relationships" r:id="rId3"/>
          <a:extLst>
            <a:ext uri="{FF2B5EF4-FFF2-40B4-BE49-F238E27FC236}">
              <a16:creationId xmlns:a16="http://schemas.microsoft.com/office/drawing/2014/main" id="{5A9BE04D-404D-BD0F-F0C1-8A2261DBD853}"/>
            </a:ext>
          </a:extLst>
        </xdr:cNvPr>
        <xdr:cNvPicPr>
          <a:picLocks noChangeAspect="1"/>
        </xdr:cNvPicPr>
      </xdr:nvPicPr>
      <xdr:blipFill>
        <a:blip xmlns:r="http://schemas.openxmlformats.org/officeDocument/2006/relationships" r:embed="rId4"/>
        <a:stretch>
          <a:fillRect/>
        </a:stretch>
      </xdr:blipFill>
      <xdr:spPr>
        <a:xfrm>
          <a:off x="2302771" y="2232660"/>
          <a:ext cx="1560430" cy="1546860"/>
        </a:xfrm>
        <a:prstGeom prst="rect">
          <a:avLst/>
        </a:prstGeom>
      </xdr:spPr>
    </xdr:pic>
    <xdr:clientData/>
  </xdr:twoCellAnchor>
  <xdr:twoCellAnchor editAs="oneCell">
    <xdr:from>
      <xdr:col>13</xdr:col>
      <xdr:colOff>383358</xdr:colOff>
      <xdr:row>7</xdr:row>
      <xdr:rowOff>45720</xdr:rowOff>
    </xdr:from>
    <xdr:to>
      <xdr:col>16</xdr:col>
      <xdr:colOff>114988</xdr:colOff>
      <xdr:row>12</xdr:row>
      <xdr:rowOff>30480</xdr:rowOff>
    </xdr:to>
    <xdr:pic>
      <xdr:nvPicPr>
        <xdr:cNvPr id="18" name="Imagem 17">
          <a:hlinkClick xmlns:r="http://schemas.openxmlformats.org/officeDocument/2006/relationships" r:id="rId5"/>
          <a:extLst>
            <a:ext uri="{FF2B5EF4-FFF2-40B4-BE49-F238E27FC236}">
              <a16:creationId xmlns:a16="http://schemas.microsoft.com/office/drawing/2014/main" id="{A770CB58-8EC2-A329-D1FB-3B92609842BD}"/>
            </a:ext>
          </a:extLst>
        </xdr:cNvPr>
        <xdr:cNvPicPr>
          <a:picLocks noChangeAspect="1"/>
        </xdr:cNvPicPr>
      </xdr:nvPicPr>
      <xdr:blipFill>
        <a:blip xmlns:r="http://schemas.openxmlformats.org/officeDocument/2006/relationships" r:embed="rId6"/>
        <a:stretch>
          <a:fillRect/>
        </a:stretch>
      </xdr:blipFill>
      <xdr:spPr>
        <a:xfrm>
          <a:off x="8308158" y="2232660"/>
          <a:ext cx="1560430" cy="1546860"/>
        </a:xfrm>
        <a:prstGeom prst="rect">
          <a:avLst/>
        </a:prstGeom>
      </xdr:spPr>
    </xdr:pic>
    <xdr:clientData/>
  </xdr:twoCellAnchor>
  <xdr:twoCellAnchor editAs="oneCell">
    <xdr:from>
      <xdr:col>16</xdr:col>
      <xdr:colOff>556260</xdr:colOff>
      <xdr:row>7</xdr:row>
      <xdr:rowOff>45720</xdr:rowOff>
    </xdr:from>
    <xdr:to>
      <xdr:col>19</xdr:col>
      <xdr:colOff>430364</xdr:colOff>
      <xdr:row>12</xdr:row>
      <xdr:rowOff>30480</xdr:rowOff>
    </xdr:to>
    <xdr:pic>
      <xdr:nvPicPr>
        <xdr:cNvPr id="21" name="Imagem 20">
          <a:hlinkClick xmlns:r="http://schemas.openxmlformats.org/officeDocument/2006/relationships" r:id="rId7"/>
          <a:extLst>
            <a:ext uri="{FF2B5EF4-FFF2-40B4-BE49-F238E27FC236}">
              <a16:creationId xmlns:a16="http://schemas.microsoft.com/office/drawing/2014/main" id="{196EF667-A5DD-EABB-09CD-DA7952021585}"/>
            </a:ext>
          </a:extLst>
        </xdr:cNvPr>
        <xdr:cNvPicPr>
          <a:picLocks noChangeAspect="1"/>
        </xdr:cNvPicPr>
      </xdr:nvPicPr>
      <xdr:blipFill>
        <a:blip xmlns:r="http://schemas.openxmlformats.org/officeDocument/2006/relationships" r:embed="rId8"/>
        <a:stretch>
          <a:fillRect/>
        </a:stretch>
      </xdr:blipFill>
      <xdr:spPr>
        <a:xfrm>
          <a:off x="10309860" y="2232660"/>
          <a:ext cx="1702904" cy="1546860"/>
        </a:xfrm>
        <a:prstGeom prst="rect">
          <a:avLst/>
        </a:prstGeom>
      </xdr:spPr>
    </xdr:pic>
    <xdr:clientData/>
  </xdr:twoCellAnchor>
  <xdr:twoCellAnchor editAs="oneCell">
    <xdr:from>
      <xdr:col>12</xdr:col>
      <xdr:colOff>250366</xdr:colOff>
      <xdr:row>17</xdr:row>
      <xdr:rowOff>297180</xdr:rowOff>
    </xdr:from>
    <xdr:to>
      <xdr:col>13</xdr:col>
      <xdr:colOff>336021</xdr:colOff>
      <xdr:row>19</xdr:row>
      <xdr:rowOff>129540</xdr:rowOff>
    </xdr:to>
    <xdr:pic>
      <xdr:nvPicPr>
        <xdr:cNvPr id="22" name="Imagem 21" descr="Logotipo, nome da empresa&#10;&#10;Descrição gerada automaticamente">
          <a:extLst>
            <a:ext uri="{FF2B5EF4-FFF2-40B4-BE49-F238E27FC236}">
              <a16:creationId xmlns:a16="http://schemas.microsoft.com/office/drawing/2014/main" id="{D1BBF45C-4C6A-4B65-B47A-13B6E2EF9330}"/>
            </a:ext>
          </a:extLst>
        </xdr:cNvPr>
        <xdr:cNvPicPr>
          <a:picLocks noChangeAspect="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b="4574"/>
        <a:stretch/>
      </xdr:blipFill>
      <xdr:spPr>
        <a:xfrm>
          <a:off x="7565566" y="5608320"/>
          <a:ext cx="695255" cy="457200"/>
        </a:xfrm>
        <a:prstGeom prst="rect">
          <a:avLst/>
        </a:prstGeom>
        <a:effectLst/>
      </xdr:spPr>
    </xdr:pic>
    <xdr:clientData/>
  </xdr:twoCellAnchor>
  <xdr:twoCellAnchor editAs="oneCell">
    <xdr:from>
      <xdr:col>10</xdr:col>
      <xdr:colOff>210175</xdr:colOff>
      <xdr:row>7</xdr:row>
      <xdr:rowOff>45720</xdr:rowOff>
    </xdr:from>
    <xdr:to>
      <xdr:col>12</xdr:col>
      <xdr:colOff>551686</xdr:colOff>
      <xdr:row>12</xdr:row>
      <xdr:rowOff>32138</xdr:rowOff>
    </xdr:to>
    <xdr:pic>
      <xdr:nvPicPr>
        <xdr:cNvPr id="8" name="Imagem 7">
          <a:hlinkClick xmlns:r="http://schemas.openxmlformats.org/officeDocument/2006/relationships" r:id="rId10"/>
          <a:extLst>
            <a:ext uri="{FF2B5EF4-FFF2-40B4-BE49-F238E27FC236}">
              <a16:creationId xmlns:a16="http://schemas.microsoft.com/office/drawing/2014/main" id="{5EDE0BFA-DEA1-3D42-9A69-BE314AA5007F}"/>
            </a:ext>
          </a:extLst>
        </xdr:cNvPr>
        <xdr:cNvPicPr>
          <a:picLocks noChangeAspect="1"/>
        </xdr:cNvPicPr>
      </xdr:nvPicPr>
      <xdr:blipFill>
        <a:blip xmlns:r="http://schemas.openxmlformats.org/officeDocument/2006/relationships" r:embed="rId11"/>
        <a:stretch>
          <a:fillRect/>
        </a:stretch>
      </xdr:blipFill>
      <xdr:spPr>
        <a:xfrm>
          <a:off x="6306175" y="2232660"/>
          <a:ext cx="1560711" cy="1548518"/>
        </a:xfrm>
        <a:prstGeom prst="rect">
          <a:avLst/>
        </a:prstGeom>
      </xdr:spPr>
    </xdr:pic>
    <xdr:clientData/>
  </xdr:twoCellAnchor>
  <xdr:twoCellAnchor editAs="oneCell">
    <xdr:from>
      <xdr:col>10</xdr:col>
      <xdr:colOff>236220</xdr:colOff>
      <xdr:row>17</xdr:row>
      <xdr:rowOff>243002</xdr:rowOff>
    </xdr:from>
    <xdr:to>
      <xdr:col>11</xdr:col>
      <xdr:colOff>213360</xdr:colOff>
      <xdr:row>19</xdr:row>
      <xdr:rowOff>191274</xdr:rowOff>
    </xdr:to>
    <xdr:pic>
      <xdr:nvPicPr>
        <xdr:cNvPr id="2" name="Imagem 1">
          <a:extLst>
            <a:ext uri="{FF2B5EF4-FFF2-40B4-BE49-F238E27FC236}">
              <a16:creationId xmlns:a16="http://schemas.microsoft.com/office/drawing/2014/main" id="{052BCD1A-D26C-361E-F5EA-B89FA266DA1C}"/>
            </a:ext>
          </a:extLst>
        </xdr:cNvPr>
        <xdr:cNvPicPr>
          <a:picLocks noChangeAspect="1"/>
        </xdr:cNvPicPr>
      </xdr:nvPicPr>
      <xdr:blipFill>
        <a:blip xmlns:r="http://schemas.openxmlformats.org/officeDocument/2006/relationships" r:embed="rId12">
          <a:extLst>
            <a:ext uri="{BEBA8EAE-BF5A-486C-A8C5-ECC9F3942E4B}">
              <a14:imgProps xmlns:a14="http://schemas.microsoft.com/office/drawing/2010/main">
                <a14:imgLayer r:embed="rId13">
                  <a14:imgEffect>
                    <a14:backgroundRemoval t="10000" b="90000" l="10000" r="90000">
                      <a14:foregroundMark x1="57031" y1="20898" x2="57031" y2="20898"/>
                      <a14:foregroundMark x1="57292" y1="19727" x2="56966" y2="25000"/>
                      <a14:foregroundMark x1="57292" y1="19434" x2="57031" y2="24707"/>
                    </a14:backgroundRemoval>
                  </a14:imgEffect>
                </a14:imgLayer>
              </a14:imgProps>
            </a:ext>
          </a:extLst>
        </a:blip>
        <a:srcRect l="65251" t="31273" r="9728" b="30424"/>
        <a:stretch>
          <a:fillRect/>
        </a:stretch>
      </xdr:blipFill>
      <xdr:spPr>
        <a:xfrm>
          <a:off x="6332220" y="5554142"/>
          <a:ext cx="586740" cy="57311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106680</xdr:colOff>
      <xdr:row>3</xdr:row>
      <xdr:rowOff>228600</xdr:rowOff>
    </xdr:from>
    <xdr:to>
      <xdr:col>1</xdr:col>
      <xdr:colOff>563880</xdr:colOff>
      <xdr:row>5</xdr:row>
      <xdr:rowOff>60960</xdr:rowOff>
    </xdr:to>
    <xdr:pic>
      <xdr:nvPicPr>
        <xdr:cNvPr id="12" name="Gráfico 11" descr="Compartilhar com preenchimento sólido">
          <a:hlinkClick xmlns:r="http://schemas.openxmlformats.org/officeDocument/2006/relationships" r:id="rId1"/>
          <a:extLst>
            <a:ext uri="{FF2B5EF4-FFF2-40B4-BE49-F238E27FC236}">
              <a16:creationId xmlns:a16="http://schemas.microsoft.com/office/drawing/2014/main" id="{CD6772F0-3792-40DA-8BAD-ACD9B51F3A46}"/>
            </a:ext>
          </a:extLst>
        </xdr:cNvPr>
        <xdr:cNvPicPr>
          <a:picLocks noChangeAspect="1"/>
        </xdr:cNvPicPr>
      </xdr:nvPicPr>
      <xdr:blipFill>
        <a:blip xmlns:r="http://schemas.openxmlformats.org/officeDocument/2006/relationships" r:embed="rId2">
          <a:extLst>
            <a:ext uri="{96DAC541-7B7A-43D3-8B79-37D633B846F1}">
              <asvg:svgBlip xmlns:asvg="http://schemas.microsoft.com/office/drawing/2016/SVG/main" r:embed="rId3"/>
            </a:ext>
          </a:extLst>
        </a:blip>
        <a:stretch>
          <a:fillRect/>
        </a:stretch>
      </xdr:blipFill>
      <xdr:spPr>
        <a:xfrm>
          <a:off x="175260" y="1158240"/>
          <a:ext cx="457200" cy="457200"/>
        </a:xfrm>
        <a:prstGeom prst="rect">
          <a:avLst/>
        </a:prstGeom>
      </xdr:spPr>
    </xdr:pic>
    <xdr:clientData/>
  </xdr:twoCellAnchor>
  <xdr:twoCellAnchor editAs="oneCell">
    <xdr:from>
      <xdr:col>1</xdr:col>
      <xdr:colOff>106680</xdr:colOff>
      <xdr:row>7</xdr:row>
      <xdr:rowOff>220980</xdr:rowOff>
    </xdr:from>
    <xdr:to>
      <xdr:col>1</xdr:col>
      <xdr:colOff>563880</xdr:colOff>
      <xdr:row>9</xdr:row>
      <xdr:rowOff>53340</xdr:rowOff>
    </xdr:to>
    <xdr:pic>
      <xdr:nvPicPr>
        <xdr:cNvPr id="13" name="Gráfico 12" descr="Compartilhar com preenchimento sólido">
          <a:hlinkClick xmlns:r="http://schemas.openxmlformats.org/officeDocument/2006/relationships" r:id="rId4"/>
          <a:extLst>
            <a:ext uri="{FF2B5EF4-FFF2-40B4-BE49-F238E27FC236}">
              <a16:creationId xmlns:a16="http://schemas.microsoft.com/office/drawing/2014/main" id="{34FC9360-DA55-10DC-F5AB-4DD35ECAD837}"/>
            </a:ext>
          </a:extLst>
        </xdr:cNvPr>
        <xdr:cNvPicPr>
          <a:picLocks noChangeAspect="1"/>
        </xdr:cNvPicPr>
      </xdr:nvPicPr>
      <xdr:blipFill>
        <a:blip xmlns:r="http://schemas.openxmlformats.org/officeDocument/2006/relationships" r:embed="rId2">
          <a:extLst>
            <a:ext uri="{96DAC541-7B7A-43D3-8B79-37D633B846F1}">
              <asvg:svgBlip xmlns:asvg="http://schemas.microsoft.com/office/drawing/2016/SVG/main" r:embed="rId3"/>
            </a:ext>
          </a:extLst>
        </a:blip>
        <a:stretch>
          <a:fillRect/>
        </a:stretch>
      </xdr:blipFill>
      <xdr:spPr>
        <a:xfrm>
          <a:off x="175260" y="2400300"/>
          <a:ext cx="457200" cy="457200"/>
        </a:xfrm>
        <a:prstGeom prst="rect">
          <a:avLst/>
        </a:prstGeom>
      </xdr:spPr>
    </xdr:pic>
    <xdr:clientData/>
  </xdr:twoCellAnchor>
  <xdr:twoCellAnchor editAs="oneCell">
    <xdr:from>
      <xdr:col>1</xdr:col>
      <xdr:colOff>60960</xdr:colOff>
      <xdr:row>1</xdr:row>
      <xdr:rowOff>53340</xdr:rowOff>
    </xdr:from>
    <xdr:to>
      <xdr:col>1</xdr:col>
      <xdr:colOff>518160</xdr:colOff>
      <xdr:row>1</xdr:row>
      <xdr:rowOff>510540</xdr:rowOff>
    </xdr:to>
    <xdr:pic>
      <xdr:nvPicPr>
        <xdr:cNvPr id="14" name="Gráfico 13" descr="Compartilhar com preenchimento sólido">
          <a:hlinkClick xmlns:r="http://schemas.openxmlformats.org/officeDocument/2006/relationships" r:id="rId5"/>
          <a:extLst>
            <a:ext uri="{FF2B5EF4-FFF2-40B4-BE49-F238E27FC236}">
              <a16:creationId xmlns:a16="http://schemas.microsoft.com/office/drawing/2014/main" id="{AF3DC118-EA87-A4B9-E224-78A30BAA113B}"/>
            </a:ext>
          </a:extLst>
        </xdr:cNvPr>
        <xdr:cNvPicPr>
          <a:picLocks noChangeAspect="1"/>
        </xdr:cNvPicPr>
      </xdr:nvPicPr>
      <xdr:blipFill>
        <a:blip xmlns:r="http://schemas.openxmlformats.org/officeDocument/2006/relationships" r:embed="rId2">
          <a:extLst>
            <a:ext uri="{96DAC541-7B7A-43D3-8B79-37D633B846F1}">
              <asvg:svgBlip xmlns:asvg="http://schemas.microsoft.com/office/drawing/2016/SVG/main" r:embed="rId3"/>
            </a:ext>
          </a:extLst>
        </a:blip>
        <a:stretch>
          <a:fillRect/>
        </a:stretch>
      </xdr:blipFill>
      <xdr:spPr>
        <a:xfrm flipH="1">
          <a:off x="129540" y="99060"/>
          <a:ext cx="457200" cy="4572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449580</xdr:colOff>
      <xdr:row>1</xdr:row>
      <xdr:rowOff>30480</xdr:rowOff>
    </xdr:from>
    <xdr:to>
      <xdr:col>1</xdr:col>
      <xdr:colOff>906780</xdr:colOff>
      <xdr:row>1</xdr:row>
      <xdr:rowOff>487680</xdr:rowOff>
    </xdr:to>
    <xdr:pic>
      <xdr:nvPicPr>
        <xdr:cNvPr id="2" name="Gráfico 1" descr="Compartilhar com preenchimento sólido">
          <a:hlinkClick xmlns:r="http://schemas.openxmlformats.org/officeDocument/2006/relationships" r:id="rId1"/>
          <a:extLst>
            <a:ext uri="{FF2B5EF4-FFF2-40B4-BE49-F238E27FC236}">
              <a16:creationId xmlns:a16="http://schemas.microsoft.com/office/drawing/2014/main" id="{E693CABD-62F2-4460-A2FF-06C70D011CDB}"/>
            </a:ext>
          </a:extLst>
        </xdr:cNvPr>
        <xdr:cNvPicPr>
          <a:picLocks noChangeAspect="1"/>
        </xdr:cNvPicPr>
      </xdr:nvPicPr>
      <xdr:blipFill>
        <a:blip xmlns:r="http://schemas.openxmlformats.org/officeDocument/2006/relationships" r:embed="rId2">
          <a:extLst>
            <a:ext uri="{96DAC541-7B7A-43D3-8B79-37D633B846F1}">
              <asvg:svgBlip xmlns:asvg="http://schemas.microsoft.com/office/drawing/2016/SVG/main" r:embed="rId3"/>
            </a:ext>
          </a:extLst>
        </a:blip>
        <a:stretch>
          <a:fillRect/>
        </a:stretch>
      </xdr:blipFill>
      <xdr:spPr>
        <a:xfrm flipH="1">
          <a:off x="609600" y="152400"/>
          <a:ext cx="457200" cy="4572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10</xdr:col>
      <xdr:colOff>101484</xdr:colOff>
      <xdr:row>11</xdr:row>
      <xdr:rowOff>18382</xdr:rowOff>
    </xdr:from>
    <xdr:to>
      <xdr:col>16</xdr:col>
      <xdr:colOff>411480</xdr:colOff>
      <xdr:row>14</xdr:row>
      <xdr:rowOff>7620</xdr:rowOff>
    </xdr:to>
    <xdr:pic>
      <xdr:nvPicPr>
        <xdr:cNvPr id="2" name="Imagem 1">
          <a:extLst>
            <a:ext uri="{FF2B5EF4-FFF2-40B4-BE49-F238E27FC236}">
              <a16:creationId xmlns:a16="http://schemas.microsoft.com/office/drawing/2014/main" id="{41E48BFD-F3CF-44C4-ABCF-B5150D4AB0B9}"/>
            </a:ext>
          </a:extLst>
        </xdr:cNvPr>
        <xdr:cNvPicPr>
          <a:picLocks noChangeAspect="1"/>
        </xdr:cNvPicPr>
      </xdr:nvPicPr>
      <xdr:blipFill>
        <a:blip xmlns:r="http://schemas.openxmlformats.org/officeDocument/2006/relationships" r:embed="rId1"/>
        <a:stretch>
          <a:fillRect/>
        </a:stretch>
      </xdr:blipFill>
      <xdr:spPr>
        <a:xfrm>
          <a:off x="7972944" y="2350102"/>
          <a:ext cx="5864976" cy="515018"/>
        </a:xfrm>
        <a:prstGeom prst="rect">
          <a:avLst/>
        </a:prstGeom>
      </xdr:spPr>
    </xdr:pic>
    <xdr:clientData/>
  </xdr:twoCellAnchor>
  <xdr:twoCellAnchor>
    <xdr:from>
      <xdr:col>1</xdr:col>
      <xdr:colOff>0</xdr:colOff>
      <xdr:row>7</xdr:row>
      <xdr:rowOff>166254</xdr:rowOff>
    </xdr:from>
    <xdr:to>
      <xdr:col>18</xdr:col>
      <xdr:colOff>27709</xdr:colOff>
      <xdr:row>8</xdr:row>
      <xdr:rowOff>0</xdr:rowOff>
    </xdr:to>
    <xdr:cxnSp macro="">
      <xdr:nvCxnSpPr>
        <xdr:cNvPr id="3" name="Conector reto 2">
          <a:extLst>
            <a:ext uri="{FF2B5EF4-FFF2-40B4-BE49-F238E27FC236}">
              <a16:creationId xmlns:a16="http://schemas.microsoft.com/office/drawing/2014/main" id="{25122F2B-F908-4D95-9E0B-F663BD5FE079}"/>
            </a:ext>
          </a:extLst>
        </xdr:cNvPr>
        <xdr:cNvCxnSpPr/>
      </xdr:nvCxnSpPr>
      <xdr:spPr>
        <a:xfrm flipV="1">
          <a:off x="274320" y="1766454"/>
          <a:ext cx="13903729" cy="62346"/>
        </a:xfrm>
        <a:prstGeom prst="line">
          <a:avLst/>
        </a:prstGeom>
        <a:ln w="12700">
          <a:solidFill>
            <a:schemeClr val="tx1">
              <a:lumMod val="50000"/>
              <a:lumOff val="50000"/>
            </a:schemeClr>
          </a:solidFill>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419100</xdr:colOff>
      <xdr:row>10</xdr:row>
      <xdr:rowOff>38100</xdr:rowOff>
    </xdr:from>
    <xdr:to>
      <xdr:col>2</xdr:col>
      <xdr:colOff>670560</xdr:colOff>
      <xdr:row>16</xdr:row>
      <xdr:rowOff>57109</xdr:rowOff>
    </xdr:to>
    <xdr:pic>
      <xdr:nvPicPr>
        <xdr:cNvPr id="6" name="Imagem 5" descr="Logotipo Tecnologia BIOS Teste de penetração Empresa, tecnologia, modelo,  eletrônica, retângulo png | PNGWing">
          <a:extLst>
            <a:ext uri="{FF2B5EF4-FFF2-40B4-BE49-F238E27FC236}">
              <a16:creationId xmlns:a16="http://schemas.microsoft.com/office/drawing/2014/main" id="{D2597846-DA18-41D0-AB8F-5763B7AB0678}"/>
            </a:ext>
          </a:extLst>
        </xdr:cNvPr>
        <xdr:cNvPicPr>
          <a:picLocks noChangeAspect="1" noChangeArrowheads="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backgroundRemoval t="9877" b="95944" l="10000" r="90000">
                      <a14:foregroundMark x1="41413" y1="34039" x2="41413" y2="34039"/>
                      <a14:foregroundMark x1="46522" y1="28042" x2="46522" y2="28042"/>
                      <a14:foregroundMark x1="45870" y1="22399" x2="49891" y2="17813"/>
                      <a14:foregroundMark x1="44239" y1="41446" x2="41957" y2="31922"/>
                      <a14:foregroundMark x1="51848" y1="35450" x2="58261" y2="31922"/>
                      <a14:foregroundMark x1="62065" y1="25220" x2="57283" y2="16931"/>
                      <a14:foregroundMark x1="50435" y1="37743" x2="45652" y2="29630"/>
                      <a14:foregroundMark x1="53804" y1="68959" x2="48913" y2="54497"/>
                      <a14:foregroundMark x1="44239" y1="82540" x2="51739" y2="78307"/>
                      <a14:foregroundMark x1="42717" y1="84480" x2="38804" y2="69136"/>
                      <a14:foregroundMark x1="46848" y1="53263" x2="37283" y2="59965"/>
                      <a14:foregroundMark x1="34565" y1="54850" x2="32500" y2="48148"/>
                      <a14:foregroundMark x1="57065" y1="14991" x2="54565" y2="12875"/>
                      <a14:foregroundMark x1="38587" y1="30688" x2="31196" y2="38272"/>
                      <a14:foregroundMark x1="57283" y1="28042" x2="55326" y2="31217"/>
                      <a14:foregroundMark x1="42283" y1="88713" x2="42283" y2="88713"/>
                      <a14:foregroundMark x1="41522" y1="90653" x2="41522" y2="90653"/>
                    </a14:backgroundRemoval>
                  </a14:imgEffect>
                </a14:imgLayer>
              </a14:imgProps>
            </a:ext>
            <a:ext uri="{28A0092B-C50C-407E-A947-70E740481C1C}">
              <a14:useLocalDpi xmlns:a14="http://schemas.microsoft.com/office/drawing/2010/main" val="0"/>
            </a:ext>
          </a:extLst>
        </a:blip>
        <a:srcRect l="26002" t="7204" r="19714" b="7115"/>
        <a:stretch/>
      </xdr:blipFill>
      <xdr:spPr bwMode="auto">
        <a:xfrm>
          <a:off x="693420" y="2270760"/>
          <a:ext cx="975360" cy="1017229"/>
        </a:xfrm>
        <a:prstGeom prst="rect">
          <a:avLst/>
        </a:prstGeom>
        <a:noFill/>
        <a:ln>
          <a:noFill/>
        </a:ln>
        <a:effectLst/>
        <a:extLst>
          <a:ext uri="{909E8E84-426E-40DD-AFC4-6F175D3DCCD1}">
            <a14:hiddenFill xmlns:a14="http://schemas.microsoft.com/office/drawing/2010/main">
              <a:solidFill>
                <a:srgbClr val="FFFFFF"/>
              </a:solidFill>
            </a14:hiddenFill>
          </a:ext>
        </a:extLst>
      </xdr:spPr>
    </xdr:pic>
    <xdr:clientData/>
  </xdr:twoCellAnchor>
  <xdr:twoCellAnchor editAs="oneCell">
    <xdr:from>
      <xdr:col>15</xdr:col>
      <xdr:colOff>388620</xdr:colOff>
      <xdr:row>3</xdr:row>
      <xdr:rowOff>205740</xdr:rowOff>
    </xdr:from>
    <xdr:to>
      <xdr:col>16</xdr:col>
      <xdr:colOff>220980</xdr:colOff>
      <xdr:row>5</xdr:row>
      <xdr:rowOff>205740</xdr:rowOff>
    </xdr:to>
    <xdr:pic>
      <xdr:nvPicPr>
        <xdr:cNvPr id="4" name="Gráfico 3" descr="Compartilhar com preenchimento sólido">
          <a:hlinkClick xmlns:r="http://schemas.openxmlformats.org/officeDocument/2006/relationships" r:id="rId4"/>
          <a:extLst>
            <a:ext uri="{FF2B5EF4-FFF2-40B4-BE49-F238E27FC236}">
              <a16:creationId xmlns:a16="http://schemas.microsoft.com/office/drawing/2014/main" id="{2C84CC0A-394D-479C-9858-D407351529ED}"/>
            </a:ext>
          </a:extLst>
        </xdr:cNvPr>
        <xdr:cNvPicPr>
          <a:picLocks noChangeAspect="1"/>
        </xdr:cNvPicPr>
      </xdr:nvPicPr>
      <xdr:blipFill>
        <a:blip xmlns:r="http://schemas.openxmlformats.org/officeDocument/2006/relationships" r:embed="rId5">
          <a:extLst>
            <a:ext uri="{96DAC541-7B7A-43D3-8B79-37D633B846F1}">
              <asvg:svgBlip xmlns:asvg="http://schemas.microsoft.com/office/drawing/2016/SVG/main" r:embed="rId6"/>
            </a:ext>
          </a:extLst>
        </a:blip>
        <a:stretch>
          <a:fillRect/>
        </a:stretch>
      </xdr:blipFill>
      <xdr:spPr>
        <a:xfrm flipH="1">
          <a:off x="13190220" y="891540"/>
          <a:ext cx="457200" cy="4572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10</xdr:col>
      <xdr:colOff>101484</xdr:colOff>
      <xdr:row>11</xdr:row>
      <xdr:rowOff>18382</xdr:rowOff>
    </xdr:from>
    <xdr:to>
      <xdr:col>16</xdr:col>
      <xdr:colOff>411480</xdr:colOff>
      <xdr:row>14</xdr:row>
      <xdr:rowOff>7620</xdr:rowOff>
    </xdr:to>
    <xdr:pic>
      <xdr:nvPicPr>
        <xdr:cNvPr id="2" name="Imagem 1">
          <a:extLst>
            <a:ext uri="{FF2B5EF4-FFF2-40B4-BE49-F238E27FC236}">
              <a16:creationId xmlns:a16="http://schemas.microsoft.com/office/drawing/2014/main" id="{241FFA23-9531-402B-909F-78FAA996FFF7}"/>
            </a:ext>
          </a:extLst>
        </xdr:cNvPr>
        <xdr:cNvPicPr>
          <a:picLocks noChangeAspect="1"/>
        </xdr:cNvPicPr>
      </xdr:nvPicPr>
      <xdr:blipFill>
        <a:blip xmlns:r="http://schemas.openxmlformats.org/officeDocument/2006/relationships" r:embed="rId1"/>
        <a:stretch>
          <a:fillRect/>
        </a:stretch>
      </xdr:blipFill>
      <xdr:spPr>
        <a:xfrm>
          <a:off x="7972944" y="2350102"/>
          <a:ext cx="5864976" cy="515018"/>
        </a:xfrm>
        <a:prstGeom prst="rect">
          <a:avLst/>
        </a:prstGeom>
      </xdr:spPr>
    </xdr:pic>
    <xdr:clientData/>
  </xdr:twoCellAnchor>
  <xdr:twoCellAnchor>
    <xdr:from>
      <xdr:col>1</xdr:col>
      <xdr:colOff>0</xdr:colOff>
      <xdr:row>7</xdr:row>
      <xdr:rowOff>166254</xdr:rowOff>
    </xdr:from>
    <xdr:to>
      <xdr:col>18</xdr:col>
      <xdr:colOff>27709</xdr:colOff>
      <xdr:row>8</xdr:row>
      <xdr:rowOff>0</xdr:rowOff>
    </xdr:to>
    <xdr:cxnSp macro="">
      <xdr:nvCxnSpPr>
        <xdr:cNvPr id="3" name="Conector reto 2">
          <a:extLst>
            <a:ext uri="{FF2B5EF4-FFF2-40B4-BE49-F238E27FC236}">
              <a16:creationId xmlns:a16="http://schemas.microsoft.com/office/drawing/2014/main" id="{573B625A-3E8A-4A33-8DDF-8E7A1091B364}"/>
            </a:ext>
          </a:extLst>
        </xdr:cNvPr>
        <xdr:cNvCxnSpPr/>
      </xdr:nvCxnSpPr>
      <xdr:spPr>
        <a:xfrm flipV="1">
          <a:off x="274320" y="1393074"/>
          <a:ext cx="12692149" cy="9006"/>
        </a:xfrm>
        <a:prstGeom prst="line">
          <a:avLst/>
        </a:prstGeom>
        <a:ln w="12700">
          <a:solidFill>
            <a:schemeClr val="tx1">
              <a:lumMod val="50000"/>
              <a:lumOff val="50000"/>
            </a:schemeClr>
          </a:solidFill>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193963</xdr:colOff>
      <xdr:row>9</xdr:row>
      <xdr:rowOff>105488</xdr:rowOff>
    </xdr:from>
    <xdr:to>
      <xdr:col>2</xdr:col>
      <xdr:colOff>685800</xdr:colOff>
      <xdr:row>16</xdr:row>
      <xdr:rowOff>79690</xdr:rowOff>
    </xdr:to>
    <xdr:pic>
      <xdr:nvPicPr>
        <xdr:cNvPr id="4" name="Imagem 3">
          <a:extLst>
            <a:ext uri="{FF2B5EF4-FFF2-40B4-BE49-F238E27FC236}">
              <a16:creationId xmlns:a16="http://schemas.microsoft.com/office/drawing/2014/main" id="{95042AFB-AD7C-4BCC-A987-E96C0AD26060}"/>
            </a:ext>
          </a:extLst>
        </xdr:cNvPr>
        <xdr:cNvPicPr>
          <a:picLocks noChangeAspect="1"/>
        </xdr:cNvPicPr>
      </xdr:nvPicPr>
      <xdr:blipFill>
        <a:blip xmlns:r="http://schemas.openxmlformats.org/officeDocument/2006/relationships" r:embed="rId2"/>
        <a:stretch>
          <a:fillRect/>
        </a:stretch>
      </xdr:blipFill>
      <xdr:spPr>
        <a:xfrm>
          <a:off x="468283" y="2162888"/>
          <a:ext cx="1215737" cy="1147682"/>
        </a:xfrm>
        <a:prstGeom prst="rect">
          <a:avLst/>
        </a:prstGeom>
      </xdr:spPr>
    </xdr:pic>
    <xdr:clientData/>
  </xdr:twoCellAnchor>
  <xdr:twoCellAnchor editAs="oneCell">
    <xdr:from>
      <xdr:col>15</xdr:col>
      <xdr:colOff>449580</xdr:colOff>
      <xdr:row>3</xdr:row>
      <xdr:rowOff>220980</xdr:rowOff>
    </xdr:from>
    <xdr:to>
      <xdr:col>16</xdr:col>
      <xdr:colOff>281940</xdr:colOff>
      <xdr:row>5</xdr:row>
      <xdr:rowOff>220980</xdr:rowOff>
    </xdr:to>
    <xdr:pic>
      <xdr:nvPicPr>
        <xdr:cNvPr id="6" name="Gráfico 5" descr="Compartilhar com preenchimento sólido">
          <a:hlinkClick xmlns:r="http://schemas.openxmlformats.org/officeDocument/2006/relationships" r:id="rId3"/>
          <a:extLst>
            <a:ext uri="{FF2B5EF4-FFF2-40B4-BE49-F238E27FC236}">
              <a16:creationId xmlns:a16="http://schemas.microsoft.com/office/drawing/2014/main" id="{98AD27E0-7CBB-48AB-A1E9-51ED1AF23F61}"/>
            </a:ext>
          </a:extLst>
        </xdr:cNvPr>
        <xdr:cNvPicPr>
          <a:picLocks noChangeAspect="1"/>
        </xdr:cNvPicPr>
      </xdr:nvPicPr>
      <xdr:blipFill>
        <a:blip xmlns:r="http://schemas.openxmlformats.org/officeDocument/2006/relationships" r:embed="rId4">
          <a:extLst>
            <a:ext uri="{96DAC541-7B7A-43D3-8B79-37D633B846F1}">
              <asvg:svgBlip xmlns:asvg="http://schemas.microsoft.com/office/drawing/2016/SVG/main" r:embed="rId5"/>
            </a:ext>
          </a:extLst>
        </a:blip>
        <a:stretch>
          <a:fillRect/>
        </a:stretch>
      </xdr:blipFill>
      <xdr:spPr>
        <a:xfrm flipH="1">
          <a:off x="13251180" y="906780"/>
          <a:ext cx="457200" cy="4572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20</xdr:col>
      <xdr:colOff>144780</xdr:colOff>
      <xdr:row>2</xdr:row>
      <xdr:rowOff>160020</xdr:rowOff>
    </xdr:from>
    <xdr:to>
      <xdr:col>20</xdr:col>
      <xdr:colOff>601980</xdr:colOff>
      <xdr:row>3</xdr:row>
      <xdr:rowOff>304800</xdr:rowOff>
    </xdr:to>
    <xdr:pic>
      <xdr:nvPicPr>
        <xdr:cNvPr id="2" name="Gráfico 1" descr="Compartilhar com preenchimento sólido">
          <a:hlinkClick xmlns:r="http://schemas.openxmlformats.org/officeDocument/2006/relationships" r:id="rId1"/>
          <a:extLst>
            <a:ext uri="{FF2B5EF4-FFF2-40B4-BE49-F238E27FC236}">
              <a16:creationId xmlns:a16="http://schemas.microsoft.com/office/drawing/2014/main" id="{126EC3F5-8CAC-4632-A2B2-5E6A594B9C29}"/>
            </a:ext>
          </a:extLst>
        </xdr:cNvPr>
        <xdr:cNvPicPr>
          <a:picLocks noChangeAspect="1"/>
        </xdr:cNvPicPr>
      </xdr:nvPicPr>
      <xdr:blipFill>
        <a:blip xmlns:r="http://schemas.openxmlformats.org/officeDocument/2006/relationships" r:embed="rId2">
          <a:extLst>
            <a:ext uri="{96DAC541-7B7A-43D3-8B79-37D633B846F1}">
              <asvg:svgBlip xmlns:asvg="http://schemas.microsoft.com/office/drawing/2016/SVG/main" r:embed="rId3"/>
            </a:ext>
          </a:extLst>
        </a:blip>
        <a:stretch>
          <a:fillRect/>
        </a:stretch>
      </xdr:blipFill>
      <xdr:spPr>
        <a:xfrm flipH="1">
          <a:off x="10507980" y="342900"/>
          <a:ext cx="457200" cy="457200"/>
        </a:xfrm>
        <a:prstGeom prst="rect">
          <a:avLst/>
        </a:prstGeom>
      </xdr:spPr>
    </xdr:pic>
    <xdr:clientData/>
  </xdr:twoCellAnchor>
  <xdr:twoCellAnchor editAs="oneCell">
    <xdr:from>
      <xdr:col>2</xdr:col>
      <xdr:colOff>198120</xdr:colOff>
      <xdr:row>1</xdr:row>
      <xdr:rowOff>83234</xdr:rowOff>
    </xdr:from>
    <xdr:to>
      <xdr:col>2</xdr:col>
      <xdr:colOff>1341121</xdr:colOff>
      <xdr:row>5</xdr:row>
      <xdr:rowOff>35162</xdr:rowOff>
    </xdr:to>
    <xdr:pic>
      <xdr:nvPicPr>
        <xdr:cNvPr id="3" name="Imagem 2">
          <a:extLst>
            <a:ext uri="{FF2B5EF4-FFF2-40B4-BE49-F238E27FC236}">
              <a16:creationId xmlns:a16="http://schemas.microsoft.com/office/drawing/2014/main" id="{5CB7DB20-9A48-4B0D-887A-59C01A6BC278}"/>
            </a:ext>
          </a:extLst>
        </xdr:cNvPr>
        <xdr:cNvPicPr>
          <a:picLocks noChangeAspect="1"/>
        </xdr:cNvPicPr>
      </xdr:nvPicPr>
      <xdr:blipFill>
        <a:blip xmlns:r="http://schemas.openxmlformats.org/officeDocument/2006/relationships" r:embed="rId4"/>
        <a:stretch>
          <a:fillRect/>
        </a:stretch>
      </xdr:blipFill>
      <xdr:spPr>
        <a:xfrm>
          <a:off x="861060" y="395654"/>
          <a:ext cx="1143001" cy="1201608"/>
        </a:xfrm>
        <a:prstGeom prst="rect">
          <a:avLst/>
        </a:prstGeom>
      </xdr:spPr>
    </xdr:pic>
    <xdr:clientData/>
  </xdr:twoCellAnchor>
  <xdr:twoCellAnchor editAs="oneCell">
    <xdr:from>
      <xdr:col>2</xdr:col>
      <xdr:colOff>190499</xdr:colOff>
      <xdr:row>44</xdr:row>
      <xdr:rowOff>7619</xdr:rowOff>
    </xdr:from>
    <xdr:to>
      <xdr:col>3</xdr:col>
      <xdr:colOff>464820</xdr:colOff>
      <xdr:row>52</xdr:row>
      <xdr:rowOff>60736</xdr:rowOff>
    </xdr:to>
    <xdr:pic>
      <xdr:nvPicPr>
        <xdr:cNvPr id="5" name="Imagem 4">
          <a:extLst>
            <a:ext uri="{FF2B5EF4-FFF2-40B4-BE49-F238E27FC236}">
              <a16:creationId xmlns:a16="http://schemas.microsoft.com/office/drawing/2014/main" id="{BF65854A-D49E-40FE-9B01-275FE95192FB}"/>
            </a:ext>
          </a:extLst>
        </xdr:cNvPr>
        <xdr:cNvPicPr>
          <a:picLocks noChangeAspect="1"/>
        </xdr:cNvPicPr>
      </xdr:nvPicPr>
      <xdr:blipFill>
        <a:blip xmlns:r="http://schemas.openxmlformats.org/officeDocument/2006/relationships" r:embed="rId5">
          <a:extLst>
            <a:ext uri="{BEBA8EAE-BF5A-486C-A8C5-ECC9F3942E4B}">
              <a14:imgProps xmlns:a14="http://schemas.microsoft.com/office/drawing/2010/main">
                <a14:imgLayer r:embed="rId6">
                  <a14:imgEffect>
                    <a14:backgroundRemoval t="10000" b="90000" l="10000" r="90000">
                      <a14:foregroundMark x1="57031" y1="20898" x2="57031" y2="20898"/>
                      <a14:foregroundMark x1="57292" y1="19727" x2="56966" y2="25000"/>
                      <a14:foregroundMark x1="57292" y1="19434" x2="57031" y2="24707"/>
                    </a14:backgroundRemoval>
                  </a14:imgEffect>
                </a14:imgLayer>
              </a14:imgProps>
            </a:ext>
          </a:extLst>
        </a:blip>
        <a:srcRect l="65251" t="31273" r="9728" b="30424"/>
        <a:stretch>
          <a:fillRect/>
        </a:stretch>
      </xdr:blipFill>
      <xdr:spPr>
        <a:xfrm>
          <a:off x="853439" y="11155679"/>
          <a:ext cx="1965961" cy="2171477"/>
        </a:xfrm>
        <a:prstGeom prst="rect">
          <a:avLst/>
        </a:prstGeom>
      </xdr:spPr>
    </xdr:pic>
    <xdr:clientData/>
  </xdr:twoCellAnchor>
  <xdr:twoCellAnchor editAs="oneCell">
    <xdr:from>
      <xdr:col>11</xdr:col>
      <xdr:colOff>381000</xdr:colOff>
      <xdr:row>1</xdr:row>
      <xdr:rowOff>236220</xdr:rowOff>
    </xdr:from>
    <xdr:to>
      <xdr:col>12</xdr:col>
      <xdr:colOff>228600</xdr:colOff>
      <xdr:row>3</xdr:row>
      <xdr:rowOff>68580</xdr:rowOff>
    </xdr:to>
    <xdr:pic>
      <xdr:nvPicPr>
        <xdr:cNvPr id="6" name="Gráfico 5" descr="Compartilhar com preenchimento sólido">
          <a:hlinkClick xmlns:r="http://schemas.openxmlformats.org/officeDocument/2006/relationships" r:id="rId1"/>
          <a:extLst>
            <a:ext uri="{FF2B5EF4-FFF2-40B4-BE49-F238E27FC236}">
              <a16:creationId xmlns:a16="http://schemas.microsoft.com/office/drawing/2014/main" id="{ACF429CC-3617-4ACB-A960-05B217882094}"/>
            </a:ext>
          </a:extLst>
        </xdr:cNvPr>
        <xdr:cNvPicPr>
          <a:picLocks noChangeAspect="1"/>
        </xdr:cNvPicPr>
      </xdr:nvPicPr>
      <xdr:blipFill>
        <a:blip xmlns:r="http://schemas.openxmlformats.org/officeDocument/2006/relationships" r:embed="rId2">
          <a:extLst>
            <a:ext uri="{96DAC541-7B7A-43D3-8B79-37D633B846F1}">
              <asvg:svgBlip xmlns:asvg="http://schemas.microsoft.com/office/drawing/2016/SVG/main" r:embed="rId3"/>
            </a:ext>
          </a:extLst>
        </a:blip>
        <a:stretch>
          <a:fillRect/>
        </a:stretch>
      </xdr:blipFill>
      <xdr:spPr>
        <a:xfrm flipH="1">
          <a:off x="11308080" y="548640"/>
          <a:ext cx="457200" cy="4572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5</xdr:col>
      <xdr:colOff>135466</xdr:colOff>
      <xdr:row>1</xdr:row>
      <xdr:rowOff>141138</xdr:rowOff>
    </xdr:from>
    <xdr:to>
      <xdr:col>5</xdr:col>
      <xdr:colOff>1964267</xdr:colOff>
      <xdr:row>5</xdr:row>
      <xdr:rowOff>100919</xdr:rowOff>
    </xdr:to>
    <xdr:pic>
      <xdr:nvPicPr>
        <xdr:cNvPr id="2" name="Imagem 1" descr="Contribuintes prestadores de serviços terão treinamento para ...">
          <a:extLst>
            <a:ext uri="{FF2B5EF4-FFF2-40B4-BE49-F238E27FC236}">
              <a16:creationId xmlns:a16="http://schemas.microsoft.com/office/drawing/2014/main" id="{C016D468-FEFC-2682-D114-8966BA4D737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4999" y="412071"/>
          <a:ext cx="1828801" cy="10265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271158</xdr:colOff>
      <xdr:row>1</xdr:row>
      <xdr:rowOff>120087</xdr:rowOff>
    </xdr:from>
    <xdr:to>
      <xdr:col>1</xdr:col>
      <xdr:colOff>1128755</xdr:colOff>
      <xdr:row>5</xdr:row>
      <xdr:rowOff>84667</xdr:rowOff>
    </xdr:to>
    <xdr:pic>
      <xdr:nvPicPr>
        <xdr:cNvPr id="3" name="Imagem 2" descr="Símbolos – GOVERNO DO DISTRITO FEDERAL">
          <a:extLst>
            <a:ext uri="{FF2B5EF4-FFF2-40B4-BE49-F238E27FC236}">
              <a16:creationId xmlns:a16="http://schemas.microsoft.com/office/drawing/2014/main" id="{CF48CDCD-3F40-96D9-DAC2-030ECF686A8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1358" y="391020"/>
          <a:ext cx="857597" cy="10313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1117600</xdr:colOff>
      <xdr:row>5</xdr:row>
      <xdr:rowOff>247512</xdr:rowOff>
    </xdr:from>
    <xdr:to>
      <xdr:col>7</xdr:col>
      <xdr:colOff>1388533</xdr:colOff>
      <xdr:row>11</xdr:row>
      <xdr:rowOff>13841</xdr:rowOff>
    </xdr:to>
    <xdr:pic>
      <xdr:nvPicPr>
        <xdr:cNvPr id="4" name="Imagem 3">
          <a:extLst>
            <a:ext uri="{FF2B5EF4-FFF2-40B4-BE49-F238E27FC236}">
              <a16:creationId xmlns:a16="http://schemas.microsoft.com/office/drawing/2014/main" id="{799EE62D-AE20-B159-AF00-BE4B104D6FB9}"/>
            </a:ext>
          </a:extLst>
        </xdr:cNvPr>
        <xdr:cNvPicPr>
          <a:picLocks noChangeAspect="1"/>
        </xdr:cNvPicPr>
      </xdr:nvPicPr>
      <xdr:blipFill>
        <a:blip xmlns:r="http://schemas.openxmlformats.org/officeDocument/2006/relationships" r:embed="rId3">
          <a:extLst>
            <a:ext uri="{BEBA8EAE-BF5A-486C-A8C5-ECC9F3942E4B}">
              <a14:imgProps xmlns:a14="http://schemas.microsoft.com/office/drawing/2010/main">
                <a14:imgLayer r:embed="rId4">
                  <a14:imgEffect>
                    <a14:backgroundRemoval t="10000" b="90000" l="10000" r="90000">
                      <a14:foregroundMark x1="57031" y1="20898" x2="57031" y2="20898"/>
                      <a14:foregroundMark x1="57292" y1="19727" x2="56966" y2="25000"/>
                      <a14:foregroundMark x1="57292" y1="19434" x2="57031" y2="24707"/>
                    </a14:backgroundRemoval>
                  </a14:imgEffect>
                </a14:imgLayer>
              </a14:imgProps>
            </a:ext>
          </a:extLst>
        </a:blip>
        <a:srcRect l="65251" t="31273" r="9728" b="30424"/>
        <a:stretch>
          <a:fillRect/>
        </a:stretch>
      </xdr:blipFill>
      <xdr:spPr>
        <a:xfrm>
          <a:off x="12928600" y="1585245"/>
          <a:ext cx="1676400" cy="1637463"/>
        </a:xfrm>
        <a:prstGeom prst="rect">
          <a:avLst/>
        </a:prstGeom>
      </xdr:spPr>
    </xdr:pic>
    <xdr:clientData/>
  </xdr:twoCellAnchor>
  <xdr:twoCellAnchor editAs="oneCell">
    <xdr:from>
      <xdr:col>4</xdr:col>
      <xdr:colOff>601133</xdr:colOff>
      <xdr:row>2</xdr:row>
      <xdr:rowOff>245533</xdr:rowOff>
    </xdr:from>
    <xdr:to>
      <xdr:col>4</xdr:col>
      <xdr:colOff>1058333</xdr:colOff>
      <xdr:row>4</xdr:row>
      <xdr:rowOff>160867</xdr:rowOff>
    </xdr:to>
    <xdr:pic>
      <xdr:nvPicPr>
        <xdr:cNvPr id="6" name="Gráfico 5" descr="Compartilhar com preenchimento sólido">
          <a:hlinkClick xmlns:r="http://schemas.openxmlformats.org/officeDocument/2006/relationships" r:id="rId5"/>
          <a:extLst>
            <a:ext uri="{FF2B5EF4-FFF2-40B4-BE49-F238E27FC236}">
              <a16:creationId xmlns:a16="http://schemas.microsoft.com/office/drawing/2014/main" id="{2551E8B5-3ABF-4A64-BD73-7A97AD9021A3}"/>
            </a:ext>
          </a:extLst>
        </xdr:cNvPr>
        <xdr:cNvPicPr>
          <a:picLocks noChangeAspect="1"/>
        </xdr:cNvPicPr>
      </xdr:nvPicPr>
      <xdr:blipFill>
        <a:blip xmlns:r="http://schemas.openxmlformats.org/officeDocument/2006/relationships" r:embed="rId6">
          <a:extLst>
            <a:ext uri="{96DAC541-7B7A-43D3-8B79-37D633B846F1}">
              <asvg:svgBlip xmlns:asvg="http://schemas.microsoft.com/office/drawing/2016/SVG/main" r:embed="rId7"/>
            </a:ext>
          </a:extLst>
        </a:blip>
        <a:stretch>
          <a:fillRect/>
        </a:stretch>
      </xdr:blipFill>
      <xdr:spPr>
        <a:xfrm flipH="1">
          <a:off x="8568266" y="787400"/>
          <a:ext cx="457200" cy="4572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5</xdr:col>
      <xdr:colOff>198120</xdr:colOff>
      <xdr:row>1</xdr:row>
      <xdr:rowOff>45720</xdr:rowOff>
    </xdr:from>
    <xdr:to>
      <xdr:col>5</xdr:col>
      <xdr:colOff>655320</xdr:colOff>
      <xdr:row>1</xdr:row>
      <xdr:rowOff>502920</xdr:rowOff>
    </xdr:to>
    <xdr:pic>
      <xdr:nvPicPr>
        <xdr:cNvPr id="3" name="Gráfico 2" descr="Compartilhar com preenchimento sólido">
          <a:hlinkClick xmlns:r="http://schemas.openxmlformats.org/officeDocument/2006/relationships" r:id="rId1"/>
          <a:extLst>
            <a:ext uri="{FF2B5EF4-FFF2-40B4-BE49-F238E27FC236}">
              <a16:creationId xmlns:a16="http://schemas.microsoft.com/office/drawing/2014/main" id="{71CAE4AB-3551-4520-83DC-4B338BC4E2B0}"/>
            </a:ext>
          </a:extLst>
        </xdr:cNvPr>
        <xdr:cNvPicPr>
          <a:picLocks noChangeAspect="1"/>
        </xdr:cNvPicPr>
      </xdr:nvPicPr>
      <xdr:blipFill>
        <a:blip xmlns:r="http://schemas.openxmlformats.org/officeDocument/2006/relationships" r:embed="rId2">
          <a:extLst>
            <a:ext uri="{96DAC541-7B7A-43D3-8B79-37D633B846F1}">
              <asvg:svgBlip xmlns:asvg="http://schemas.microsoft.com/office/drawing/2016/SVG/main" r:embed="rId3"/>
            </a:ext>
          </a:extLst>
        </a:blip>
        <a:stretch>
          <a:fillRect/>
        </a:stretch>
      </xdr:blipFill>
      <xdr:spPr>
        <a:xfrm flipH="1">
          <a:off x="8145780" y="198120"/>
          <a:ext cx="457200" cy="4572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conta\Downloads\REFORMA%20TRIBUT&#193;RIA.xlsx" TargetMode="External"/><Relationship Id="rId1" Type="http://schemas.openxmlformats.org/officeDocument/2006/relationships/externalLinkPath" Target="REFORMA%20TRIBUT&#193;RI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OMPARATIVO"/>
      <sheetName val="OPERAÇÕES"/>
      <sheetName val="TABELAS"/>
      <sheetName val="CST"/>
      <sheetName val="REDUÇÕES"/>
      <sheetName val="ANEXO I"/>
      <sheetName val="ANEXO II"/>
      <sheetName val="ANEXO III"/>
      <sheetName val="ANEXO IV"/>
      <sheetName val="ANEXO V"/>
      <sheetName val="ANEXO VI"/>
      <sheetName val="ANEXO VII"/>
      <sheetName val="ANEXO VIII"/>
      <sheetName val="ANEXO IX"/>
      <sheetName val="ANEXO X"/>
      <sheetName val="ANEXO XI"/>
      <sheetName val="ANEXO XII"/>
      <sheetName val="ANEXO XIII"/>
      <sheetName val="ANEXO XIV"/>
      <sheetName val="ANEXO XV"/>
    </sheetNames>
    <sheetDataSet>
      <sheetData sheetId="0" refreshError="1"/>
      <sheetData sheetId="1" refreshError="1"/>
      <sheetData sheetId="2"/>
      <sheetData sheetId="3" refreshError="1"/>
      <sheetData sheetId="4">
        <row r="3">
          <cell r="B3" t="str">
            <v>1006.20.00</v>
          </cell>
          <cell r="C3">
            <v>1</v>
          </cell>
          <cell r="D3" t="str">
            <v>ANEXO I</v>
          </cell>
        </row>
        <row r="4">
          <cell r="B4" t="str">
            <v>1006.30.00</v>
          </cell>
          <cell r="C4">
            <v>1</v>
          </cell>
          <cell r="D4" t="str">
            <v>ANEXO I</v>
          </cell>
        </row>
        <row r="5">
          <cell r="B5" t="str">
            <v>1006.40.00</v>
          </cell>
          <cell r="C5">
            <v>1</v>
          </cell>
          <cell r="D5" t="str">
            <v>ANEXO I</v>
          </cell>
        </row>
        <row r="6">
          <cell r="B6" t="str">
            <v>0401.10.10</v>
          </cell>
          <cell r="C6">
            <v>1</v>
          </cell>
          <cell r="D6" t="str">
            <v>ANEXO I</v>
          </cell>
        </row>
        <row r="7">
          <cell r="B7" t="str">
            <v>0401.10.90</v>
          </cell>
          <cell r="C7">
            <v>1</v>
          </cell>
          <cell r="D7" t="str">
            <v>ANEXO I</v>
          </cell>
        </row>
        <row r="8">
          <cell r="B8" t="str">
            <v>0401.20.10</v>
          </cell>
          <cell r="C8">
            <v>1</v>
          </cell>
          <cell r="D8" t="str">
            <v>ANEXO I</v>
          </cell>
        </row>
        <row r="9">
          <cell r="B9" t="str">
            <v>0401.20.90</v>
          </cell>
          <cell r="C9">
            <v>1</v>
          </cell>
          <cell r="D9" t="str">
            <v>ANEXO I</v>
          </cell>
        </row>
        <row r="10">
          <cell r="B10" t="str">
            <v>0401.40.10</v>
          </cell>
          <cell r="C10">
            <v>1</v>
          </cell>
          <cell r="D10" t="str">
            <v>ANEXO I</v>
          </cell>
        </row>
        <row r="11">
          <cell r="B11" t="str">
            <v>0401.50.10</v>
          </cell>
          <cell r="C11">
            <v>1</v>
          </cell>
          <cell r="D11" t="str">
            <v>ANEXO I</v>
          </cell>
        </row>
        <row r="12">
          <cell r="B12" t="str">
            <v>0402.10.10</v>
          </cell>
          <cell r="C12">
            <v>1</v>
          </cell>
          <cell r="D12" t="str">
            <v>ANEXO I</v>
          </cell>
        </row>
        <row r="13">
          <cell r="B13" t="str">
            <v>0402.10.90</v>
          </cell>
          <cell r="C13">
            <v>1</v>
          </cell>
          <cell r="D13" t="str">
            <v>ANEXO I</v>
          </cell>
        </row>
        <row r="14">
          <cell r="B14" t="str">
            <v>0402.21.10</v>
          </cell>
          <cell r="C14">
            <v>1</v>
          </cell>
          <cell r="D14" t="str">
            <v>ANEXO I</v>
          </cell>
        </row>
        <row r="15">
          <cell r="B15" t="str">
            <v>0402.21.20</v>
          </cell>
          <cell r="C15">
            <v>1</v>
          </cell>
          <cell r="D15" t="str">
            <v>ANEXO I</v>
          </cell>
        </row>
        <row r="16">
          <cell r="B16" t="str">
            <v>0402.29.10</v>
          </cell>
          <cell r="C16">
            <v>1</v>
          </cell>
          <cell r="D16" t="str">
            <v>ANEXO I</v>
          </cell>
        </row>
        <row r="17">
          <cell r="B17" t="str">
            <v>0402.29.20</v>
          </cell>
          <cell r="C17">
            <v>1</v>
          </cell>
          <cell r="D17" t="str">
            <v>ANEXO I</v>
          </cell>
        </row>
        <row r="18">
          <cell r="B18" t="str">
            <v>1901.10.10</v>
          </cell>
          <cell r="C18">
            <v>1</v>
          </cell>
          <cell r="D18" t="str">
            <v>ANEXO I</v>
          </cell>
        </row>
        <row r="19">
          <cell r="B19" t="str">
            <v>1901.10.90</v>
          </cell>
          <cell r="C19">
            <v>1</v>
          </cell>
          <cell r="D19" t="str">
            <v>ANEXO I</v>
          </cell>
        </row>
        <row r="20">
          <cell r="B20" t="str">
            <v>2106.90.90</v>
          </cell>
          <cell r="C20">
            <v>1</v>
          </cell>
          <cell r="D20" t="str">
            <v>ANEXO I</v>
          </cell>
        </row>
        <row r="21">
          <cell r="B21" t="str">
            <v>0405.10.00</v>
          </cell>
          <cell r="C21">
            <v>1</v>
          </cell>
          <cell r="D21" t="str">
            <v>ANEXO I</v>
          </cell>
        </row>
        <row r="22">
          <cell r="B22" t="str">
            <v>1517.10.00</v>
          </cell>
          <cell r="C22">
            <v>1</v>
          </cell>
          <cell r="D22" t="str">
            <v>ANEXO I</v>
          </cell>
        </row>
        <row r="23">
          <cell r="B23" t="str">
            <v>0713.33.19</v>
          </cell>
          <cell r="C23">
            <v>1</v>
          </cell>
          <cell r="D23" t="str">
            <v>ANEXO I</v>
          </cell>
        </row>
        <row r="24">
          <cell r="B24" t="str">
            <v xml:space="preserve"> 0713.33.29</v>
          </cell>
          <cell r="C24">
            <v>1</v>
          </cell>
          <cell r="D24" t="str">
            <v>ANEXO I</v>
          </cell>
        </row>
        <row r="25">
          <cell r="B25" t="str">
            <v xml:space="preserve"> 0713.33.99 </v>
          </cell>
          <cell r="C25">
            <v>1</v>
          </cell>
          <cell r="D25" t="str">
            <v>ANEXO I</v>
          </cell>
        </row>
        <row r="26">
          <cell r="B26" t="str">
            <v xml:space="preserve"> 0713.35.9</v>
          </cell>
          <cell r="C26">
            <v>1</v>
          </cell>
          <cell r="D26" t="str">
            <v>ANEXO I</v>
          </cell>
        </row>
        <row r="27">
          <cell r="B27" t="str">
            <v>09.01</v>
          </cell>
          <cell r="C27">
            <v>1</v>
          </cell>
          <cell r="D27" t="str">
            <v>ANEXO I</v>
          </cell>
        </row>
        <row r="28">
          <cell r="B28" t="str">
            <v>2101.1</v>
          </cell>
          <cell r="C28">
            <v>1</v>
          </cell>
          <cell r="D28" t="str">
            <v>ANEXO I</v>
          </cell>
        </row>
        <row r="29">
          <cell r="B29" t="str">
            <v>1513.21.20</v>
          </cell>
          <cell r="C29">
            <v>1</v>
          </cell>
          <cell r="D29" t="str">
            <v>ANEXO I</v>
          </cell>
        </row>
        <row r="30">
          <cell r="B30" t="str">
            <v>1106.20.00</v>
          </cell>
          <cell r="C30">
            <v>1</v>
          </cell>
          <cell r="D30" t="str">
            <v>ANEXO I</v>
          </cell>
        </row>
        <row r="31">
          <cell r="B31" t="str">
            <v>1903.00.00</v>
          </cell>
          <cell r="C31">
            <v>1</v>
          </cell>
          <cell r="D31" t="str">
            <v>ANEXO I</v>
          </cell>
        </row>
        <row r="32">
          <cell r="B32" t="str">
            <v>1102.20.00</v>
          </cell>
          <cell r="C32">
            <v>1</v>
          </cell>
          <cell r="D32" t="str">
            <v>ANEXO I</v>
          </cell>
        </row>
        <row r="33">
          <cell r="B33" t="str">
            <v xml:space="preserve"> 1103.13.00</v>
          </cell>
          <cell r="C33">
            <v>1</v>
          </cell>
          <cell r="D33" t="str">
            <v>ANEXO I</v>
          </cell>
        </row>
        <row r="34">
          <cell r="B34" t="str">
            <v>1104.19.00</v>
          </cell>
          <cell r="C34">
            <v>1</v>
          </cell>
          <cell r="D34" t="str">
            <v>ANEXO I</v>
          </cell>
        </row>
        <row r="35">
          <cell r="B35" t="str">
            <v>1104.23.00</v>
          </cell>
          <cell r="C35">
            <v>1</v>
          </cell>
          <cell r="D35" t="str">
            <v>ANEXO I</v>
          </cell>
        </row>
        <row r="36">
          <cell r="B36" t="str">
            <v>1101.00.10</v>
          </cell>
          <cell r="C36">
            <v>1</v>
          </cell>
          <cell r="D36" t="str">
            <v>ANEXO I</v>
          </cell>
        </row>
        <row r="37">
          <cell r="B37" t="str">
            <v>1701.14.00</v>
          </cell>
          <cell r="C37">
            <v>1</v>
          </cell>
          <cell r="D37" t="str">
            <v>ANEXO I</v>
          </cell>
        </row>
        <row r="38">
          <cell r="B38" t="str">
            <v>1701.99.00</v>
          </cell>
          <cell r="C38">
            <v>1</v>
          </cell>
          <cell r="D38" t="str">
            <v>ANEXO I</v>
          </cell>
        </row>
        <row r="39">
          <cell r="B39" t="str">
            <v>1902.1</v>
          </cell>
          <cell r="C39">
            <v>1</v>
          </cell>
          <cell r="D39" t="str">
            <v>ANEXO I</v>
          </cell>
        </row>
        <row r="40">
          <cell r="B40" t="str">
            <v>1901.20.10</v>
          </cell>
          <cell r="C40">
            <v>1</v>
          </cell>
          <cell r="D40" t="str">
            <v>ANEXO I</v>
          </cell>
        </row>
        <row r="41">
          <cell r="B41" t="str">
            <v xml:space="preserve"> 1901.20.90</v>
          </cell>
          <cell r="C41">
            <v>1</v>
          </cell>
          <cell r="D41" t="str">
            <v>ANEXO I</v>
          </cell>
        </row>
        <row r="42">
          <cell r="B42" t="str">
            <v>1104.12.00</v>
          </cell>
          <cell r="C42">
            <v>1</v>
          </cell>
          <cell r="D42" t="str">
            <v>ANEXO I</v>
          </cell>
        </row>
        <row r="43">
          <cell r="B43" t="str">
            <v>1104.22.00</v>
          </cell>
          <cell r="C43">
            <v>1</v>
          </cell>
          <cell r="D43" t="str">
            <v>ANEXO I</v>
          </cell>
        </row>
        <row r="44">
          <cell r="B44" t="str">
            <v>1102.90.00</v>
          </cell>
          <cell r="C44">
            <v>1</v>
          </cell>
          <cell r="D44" t="str">
            <v>ANEXO I</v>
          </cell>
        </row>
        <row r="45">
          <cell r="B45" t="str">
            <v xml:space="preserve"> 02.01, 02.02</v>
          </cell>
          <cell r="C45">
            <v>1</v>
          </cell>
          <cell r="D45" t="str">
            <v>ANEXO I</v>
          </cell>
        </row>
        <row r="46">
          <cell r="B46" t="str">
            <v xml:space="preserve"> 0206.10.00</v>
          </cell>
          <cell r="C46">
            <v>1</v>
          </cell>
          <cell r="D46" t="str">
            <v>ANEXO I</v>
          </cell>
        </row>
        <row r="47">
          <cell r="B47" t="str">
            <v xml:space="preserve"> 0206.2</v>
          </cell>
          <cell r="C47">
            <v>1</v>
          </cell>
          <cell r="D47" t="str">
            <v>ANEXO I</v>
          </cell>
        </row>
        <row r="48">
          <cell r="B48" t="str">
            <v xml:space="preserve"> 0210.20.00</v>
          </cell>
          <cell r="C48">
            <v>1</v>
          </cell>
          <cell r="D48" t="str">
            <v>ANEXO I</v>
          </cell>
        </row>
        <row r="49">
          <cell r="B49" t="str">
            <v>02.03</v>
          </cell>
          <cell r="C49">
            <v>1</v>
          </cell>
          <cell r="D49" t="str">
            <v>ANEXO I</v>
          </cell>
        </row>
        <row r="50">
          <cell r="B50" t="str">
            <v xml:space="preserve"> 0206.30.00</v>
          </cell>
          <cell r="C50">
            <v>1</v>
          </cell>
          <cell r="D50" t="str">
            <v>ANEXO I</v>
          </cell>
        </row>
        <row r="51">
          <cell r="B51" t="str">
            <v xml:space="preserve"> 0206.4</v>
          </cell>
          <cell r="C51">
            <v>1</v>
          </cell>
          <cell r="D51" t="str">
            <v>ANEXO I</v>
          </cell>
        </row>
        <row r="52">
          <cell r="B52" t="str">
            <v>0209.10</v>
          </cell>
          <cell r="C52">
            <v>1</v>
          </cell>
          <cell r="D52" t="str">
            <v>ANEXO I</v>
          </cell>
        </row>
        <row r="53">
          <cell r="B53" t="str">
            <v>0210.1</v>
          </cell>
          <cell r="C53">
            <v>1</v>
          </cell>
          <cell r="D53" t="str">
            <v>ANEXO I</v>
          </cell>
        </row>
        <row r="54">
          <cell r="B54" t="str">
            <v>02.04</v>
          </cell>
          <cell r="C54">
            <v>1</v>
          </cell>
          <cell r="D54" t="str">
            <v>ANEXO I</v>
          </cell>
        </row>
        <row r="55">
          <cell r="B55" t="str">
            <v>0210.99.20</v>
          </cell>
          <cell r="C55">
            <v>1</v>
          </cell>
          <cell r="D55" t="str">
            <v>ANEXO I</v>
          </cell>
        </row>
        <row r="56">
          <cell r="B56" t="str">
            <v>0210.99.90</v>
          </cell>
          <cell r="C56">
            <v>1</v>
          </cell>
          <cell r="D56" t="str">
            <v>ANEXO I</v>
          </cell>
        </row>
        <row r="57">
          <cell r="B57" t="str">
            <v>0206.80.00</v>
          </cell>
          <cell r="C57">
            <v>1</v>
          </cell>
          <cell r="D57" t="str">
            <v>ANEXO I</v>
          </cell>
        </row>
        <row r="58">
          <cell r="B58" t="str">
            <v>0206.90.00</v>
          </cell>
          <cell r="C58">
            <v>1</v>
          </cell>
          <cell r="D58" t="str">
            <v>ANEXO I</v>
          </cell>
        </row>
        <row r="59">
          <cell r="B59" t="str">
            <v>02.07</v>
          </cell>
          <cell r="C59">
            <v>1</v>
          </cell>
          <cell r="D59" t="str">
            <v>ANEXO I</v>
          </cell>
        </row>
        <row r="60">
          <cell r="B60" t="str">
            <v>0209.90.00</v>
          </cell>
          <cell r="C60">
            <v>1</v>
          </cell>
          <cell r="D60" t="str">
            <v>ANEXO I</v>
          </cell>
        </row>
        <row r="61">
          <cell r="B61" t="str">
            <v xml:space="preserve"> 0210.99.1</v>
          </cell>
          <cell r="C61">
            <v>1</v>
          </cell>
          <cell r="D61" t="str">
            <v>ANEXO I</v>
          </cell>
        </row>
        <row r="62">
          <cell r="B62" t="str">
            <v>03.02</v>
          </cell>
          <cell r="C62">
            <v>1</v>
          </cell>
          <cell r="D62" t="str">
            <v>ANEXO I</v>
          </cell>
        </row>
        <row r="63">
          <cell r="B63" t="str">
            <v>03.03</v>
          </cell>
          <cell r="C63">
            <v>1</v>
          </cell>
          <cell r="D63" t="str">
            <v>ANEXO I</v>
          </cell>
        </row>
        <row r="64">
          <cell r="B64" t="str">
            <v>03.04</v>
          </cell>
          <cell r="C64">
            <v>1</v>
          </cell>
          <cell r="D64" t="str">
            <v>ANEXO I</v>
          </cell>
        </row>
        <row r="65">
          <cell r="B65" t="str">
            <v>0406.10.10</v>
          </cell>
          <cell r="C65">
            <v>1</v>
          </cell>
          <cell r="D65" t="str">
            <v>ANEXO I</v>
          </cell>
        </row>
        <row r="66">
          <cell r="B66" t="str">
            <v>0406.10.90</v>
          </cell>
          <cell r="C66">
            <v>1</v>
          </cell>
          <cell r="D66" t="str">
            <v>ANEXO I</v>
          </cell>
        </row>
        <row r="67">
          <cell r="B67" t="str">
            <v xml:space="preserve"> 0406.20.00,</v>
          </cell>
          <cell r="C67">
            <v>1</v>
          </cell>
          <cell r="D67" t="str">
            <v>ANEXO I</v>
          </cell>
        </row>
        <row r="68">
          <cell r="B68" t="str">
            <v>0406.90.10</v>
          </cell>
          <cell r="C68">
            <v>1</v>
          </cell>
          <cell r="D68" t="str">
            <v>ANEXO I</v>
          </cell>
        </row>
        <row r="69">
          <cell r="B69" t="str">
            <v>0406.90.20</v>
          </cell>
          <cell r="C69">
            <v>1</v>
          </cell>
          <cell r="D69" t="str">
            <v>ANEXO I</v>
          </cell>
        </row>
        <row r="70">
          <cell r="B70" t="str">
            <v>0406.90.30</v>
          </cell>
          <cell r="C70">
            <v>1</v>
          </cell>
          <cell r="D70" t="str">
            <v>ANEXO I</v>
          </cell>
        </row>
        <row r="71">
          <cell r="B71" t="str">
            <v>2501.00.20</v>
          </cell>
          <cell r="C71">
            <v>1</v>
          </cell>
          <cell r="D71" t="str">
            <v>ANEXO I</v>
          </cell>
        </row>
        <row r="72">
          <cell r="B72" t="str">
            <v>2501.00.90</v>
          </cell>
          <cell r="C72">
            <v>1</v>
          </cell>
          <cell r="D72" t="str">
            <v>ANEXO I</v>
          </cell>
        </row>
        <row r="73">
          <cell r="B73" t="str">
            <v>09.03</v>
          </cell>
          <cell r="C73">
            <v>1</v>
          </cell>
          <cell r="D73" t="str">
            <v>ANEXO I</v>
          </cell>
        </row>
        <row r="74">
          <cell r="B74" t="str">
            <v>1901.90.90</v>
          </cell>
          <cell r="C74">
            <v>1</v>
          </cell>
          <cell r="D74" t="str">
            <v>ANEXO I</v>
          </cell>
        </row>
        <row r="75">
          <cell r="B75" t="str">
            <v>1902.19.00</v>
          </cell>
          <cell r="C75">
            <v>1</v>
          </cell>
          <cell r="D75" t="str">
            <v>ANEXO I</v>
          </cell>
        </row>
        <row r="76">
          <cell r="B76">
            <v>21069090</v>
          </cell>
          <cell r="C76">
            <v>1</v>
          </cell>
          <cell r="D76" t="str">
            <v>ANEXO I</v>
          </cell>
        </row>
        <row r="77">
          <cell r="B77" t="str">
            <v>1.2201.1</v>
          </cell>
          <cell r="C77">
            <v>0.6</v>
          </cell>
          <cell r="D77" t="str">
            <v>ANEXO II</v>
          </cell>
        </row>
        <row r="78">
          <cell r="B78" t="str">
            <v>1.2201.20.00</v>
          </cell>
          <cell r="C78">
            <v>0.6</v>
          </cell>
          <cell r="D78" t="str">
            <v>ANEXO II</v>
          </cell>
        </row>
        <row r="79">
          <cell r="B79" t="str">
            <v>1.2201.30.00</v>
          </cell>
          <cell r="C79">
            <v>0.6</v>
          </cell>
          <cell r="D79" t="str">
            <v>ANEXO II</v>
          </cell>
        </row>
        <row r="80">
          <cell r="B80" t="str">
            <v>1.2202.00.00</v>
          </cell>
          <cell r="C80">
            <v>0.6</v>
          </cell>
          <cell r="D80" t="str">
            <v>ANEXO II</v>
          </cell>
        </row>
        <row r="81">
          <cell r="B81">
            <v>12203</v>
          </cell>
          <cell r="C81">
            <v>0.6</v>
          </cell>
          <cell r="D81" t="str">
            <v>ANEXO II</v>
          </cell>
        </row>
        <row r="82">
          <cell r="B82">
            <v>12204</v>
          </cell>
          <cell r="C82">
            <v>0.6</v>
          </cell>
          <cell r="D82" t="str">
            <v>ANEXO II</v>
          </cell>
        </row>
        <row r="83">
          <cell r="B83" t="str">
            <v>1.2205.13.00</v>
          </cell>
          <cell r="C83">
            <v>0.6</v>
          </cell>
          <cell r="D83" t="str">
            <v>ANEXO II</v>
          </cell>
        </row>
        <row r="84">
          <cell r="B84" t="str">
            <v>1.2205.13.00</v>
          </cell>
          <cell r="C84">
            <v>0.6</v>
          </cell>
          <cell r="D84" t="str">
            <v>ANEXO II</v>
          </cell>
        </row>
        <row r="85">
          <cell r="B85" t="str">
            <v>1.2301.11.00</v>
          </cell>
          <cell r="C85">
            <v>0.6</v>
          </cell>
          <cell r="D85" t="str">
            <v>ANEXO III</v>
          </cell>
        </row>
        <row r="86">
          <cell r="B86" t="str">
            <v>1.2301.12.00</v>
          </cell>
          <cell r="C86">
            <v>0.6</v>
          </cell>
          <cell r="D86" t="str">
            <v>ANEXO III</v>
          </cell>
        </row>
        <row r="87">
          <cell r="B87" t="str">
            <v>1.2301.13.00</v>
          </cell>
          <cell r="C87">
            <v>0.6</v>
          </cell>
          <cell r="D87" t="str">
            <v>ANEXO III</v>
          </cell>
        </row>
        <row r="88">
          <cell r="B88" t="str">
            <v>1.2301.14.00</v>
          </cell>
          <cell r="C88">
            <v>0.6</v>
          </cell>
          <cell r="D88" t="str">
            <v>ANEXO III</v>
          </cell>
        </row>
        <row r="89">
          <cell r="B89" t="str">
            <v>1.2301.15.00</v>
          </cell>
          <cell r="C89">
            <v>0.6</v>
          </cell>
          <cell r="D89" t="str">
            <v>ANEXO III</v>
          </cell>
        </row>
        <row r="90">
          <cell r="B90" t="str">
            <v>1.2301.19.00</v>
          </cell>
          <cell r="C90">
            <v>0.6</v>
          </cell>
          <cell r="D90" t="str">
            <v>ANEXO III</v>
          </cell>
        </row>
        <row r="91">
          <cell r="B91" t="str">
            <v>1.2301.21.00</v>
          </cell>
          <cell r="C91">
            <v>0.6</v>
          </cell>
          <cell r="D91" t="str">
            <v>ANEXO III</v>
          </cell>
        </row>
        <row r="92">
          <cell r="B92" t="str">
            <v>1.2301.22.00</v>
          </cell>
          <cell r="C92">
            <v>0.6</v>
          </cell>
          <cell r="D92" t="str">
            <v>ANEXO III</v>
          </cell>
        </row>
        <row r="93">
          <cell r="B93" t="str">
            <v>1.2301.23.00</v>
          </cell>
          <cell r="C93">
            <v>0.6</v>
          </cell>
          <cell r="D93" t="str">
            <v>ANEXO III</v>
          </cell>
        </row>
        <row r="94">
          <cell r="B94" t="str">
            <v>1.2301.91.00</v>
          </cell>
          <cell r="C94">
            <v>0.6</v>
          </cell>
          <cell r="D94" t="str">
            <v>ANEXO III</v>
          </cell>
        </row>
        <row r="95">
          <cell r="B95" t="str">
            <v>1.2301.92.00</v>
          </cell>
          <cell r="C95">
            <v>0.6</v>
          </cell>
          <cell r="D95" t="str">
            <v>ANEXO III</v>
          </cell>
        </row>
        <row r="96">
          <cell r="B96" t="str">
            <v>1.2301.93.00</v>
          </cell>
          <cell r="C96">
            <v>0.6</v>
          </cell>
          <cell r="D96" t="str">
            <v>ANEXO III</v>
          </cell>
        </row>
        <row r="97">
          <cell r="B97" t="str">
            <v>1.2301.94.00</v>
          </cell>
          <cell r="C97">
            <v>0.6</v>
          </cell>
          <cell r="D97" t="str">
            <v>ANEXO III</v>
          </cell>
        </row>
        <row r="98">
          <cell r="B98" t="str">
            <v>1.2301.95.00</v>
          </cell>
          <cell r="C98">
            <v>0.6</v>
          </cell>
          <cell r="D98" t="str">
            <v>ANEXO III</v>
          </cell>
        </row>
        <row r="99">
          <cell r="B99" t="str">
            <v>1.2301.96.00</v>
          </cell>
          <cell r="C99">
            <v>0.6</v>
          </cell>
          <cell r="D99" t="str">
            <v>ANEXO III</v>
          </cell>
        </row>
        <row r="100">
          <cell r="B100" t="str">
            <v>1.2301.97.00</v>
          </cell>
          <cell r="C100">
            <v>0.6</v>
          </cell>
          <cell r="D100" t="str">
            <v>ANEXO III</v>
          </cell>
        </row>
        <row r="101">
          <cell r="B101" t="str">
            <v>1.2301.98.00</v>
          </cell>
          <cell r="C101">
            <v>0.6</v>
          </cell>
          <cell r="D101" t="str">
            <v>ANEXO III</v>
          </cell>
        </row>
        <row r="102">
          <cell r="B102" t="str">
            <v>1.2301.99.00</v>
          </cell>
          <cell r="C102">
            <v>0.6</v>
          </cell>
          <cell r="D102" t="str">
            <v>ANEXO III</v>
          </cell>
        </row>
        <row r="103">
          <cell r="B103" t="str">
            <v>1.2301.99.00</v>
          </cell>
          <cell r="C103">
            <v>0.6</v>
          </cell>
          <cell r="D103" t="str">
            <v>ANEXO III</v>
          </cell>
        </row>
        <row r="104">
          <cell r="B104" t="str">
            <v>1.2301.99.00</v>
          </cell>
          <cell r="C104">
            <v>0.6</v>
          </cell>
          <cell r="D104" t="str">
            <v>ANEXO III</v>
          </cell>
        </row>
        <row r="105">
          <cell r="B105" t="str">
            <v>1.2301.99.00</v>
          </cell>
          <cell r="C105">
            <v>0.6</v>
          </cell>
          <cell r="D105" t="str">
            <v>ANEXO III</v>
          </cell>
        </row>
        <row r="106">
          <cell r="B106" t="str">
            <v>1.2301.99.00</v>
          </cell>
          <cell r="C106">
            <v>0.6</v>
          </cell>
          <cell r="D106" t="str">
            <v>ANEXO III</v>
          </cell>
        </row>
        <row r="107">
          <cell r="B107" t="str">
            <v>1.2301.99.00</v>
          </cell>
          <cell r="C107">
            <v>0.6</v>
          </cell>
          <cell r="D107" t="str">
            <v>ANEXO III</v>
          </cell>
        </row>
        <row r="108">
          <cell r="B108" t="str">
            <v>1.2301.99.00</v>
          </cell>
          <cell r="C108">
            <v>0.6</v>
          </cell>
          <cell r="D108" t="str">
            <v>ANEXO III</v>
          </cell>
        </row>
        <row r="109">
          <cell r="B109" t="str">
            <v>1.2301.99.00</v>
          </cell>
          <cell r="C109">
            <v>0.6</v>
          </cell>
          <cell r="D109" t="str">
            <v>ANEXO III</v>
          </cell>
        </row>
        <row r="110">
          <cell r="B110" t="str">
            <v>1.2301.99.00</v>
          </cell>
          <cell r="C110">
            <v>0.6</v>
          </cell>
          <cell r="D110" t="str">
            <v>ANEXO III</v>
          </cell>
        </row>
        <row r="111">
          <cell r="B111">
            <v>12302</v>
          </cell>
          <cell r="C111">
            <v>0.6</v>
          </cell>
          <cell r="D111" t="str">
            <v>ANEXO III</v>
          </cell>
        </row>
        <row r="112">
          <cell r="B112" t="str">
            <v>1.2301.99.00</v>
          </cell>
          <cell r="C112">
            <v>0.6</v>
          </cell>
          <cell r="D112" t="str">
            <v>ANEXO III</v>
          </cell>
        </row>
        <row r="113">
          <cell r="B113" t="str">
            <v>1.2301.99.0</v>
          </cell>
          <cell r="C113">
            <v>0.6</v>
          </cell>
          <cell r="D113" t="str">
            <v>ANEXO III</v>
          </cell>
        </row>
        <row r="114">
          <cell r="B114" t="str">
            <v>1.2603.00.00</v>
          </cell>
          <cell r="C114">
            <v>0.6</v>
          </cell>
          <cell r="D114" t="str">
            <v>ANEXO III</v>
          </cell>
        </row>
        <row r="115">
          <cell r="B115" t="str">
            <v>3926.90.30</v>
          </cell>
          <cell r="C115">
            <v>0.6</v>
          </cell>
          <cell r="D115" t="str">
            <v>ANEXO IV</v>
          </cell>
        </row>
        <row r="116">
          <cell r="B116" t="str">
            <v>9018.90.99</v>
          </cell>
          <cell r="C116">
            <v>0.6</v>
          </cell>
          <cell r="D116" t="str">
            <v>ANEXO IV</v>
          </cell>
        </row>
        <row r="117">
          <cell r="B117" t="str">
            <v>3701.10.10</v>
          </cell>
          <cell r="C117">
            <v>0.6</v>
          </cell>
          <cell r="D117" t="str">
            <v>ANEXO IV</v>
          </cell>
        </row>
        <row r="118">
          <cell r="B118" t="str">
            <v>3006.40.20</v>
          </cell>
          <cell r="C118">
            <v>0.6</v>
          </cell>
          <cell r="D118" t="str">
            <v>ANEXO IV</v>
          </cell>
        </row>
        <row r="119">
          <cell r="B119" t="str">
            <v>3004.90.99</v>
          </cell>
          <cell r="C119">
            <v>0.6</v>
          </cell>
          <cell r="D119" t="str">
            <v>ANEXO IV</v>
          </cell>
        </row>
        <row r="120">
          <cell r="B120" t="str">
            <v>3926.90.40</v>
          </cell>
          <cell r="C120">
            <v>0.6</v>
          </cell>
          <cell r="D120" t="str">
            <v>ANEXO IV</v>
          </cell>
        </row>
        <row r="121">
          <cell r="B121" t="str">
            <v>3917.40</v>
          </cell>
          <cell r="C121">
            <v>0.6</v>
          </cell>
          <cell r="D121" t="str">
            <v>ANEXO IV</v>
          </cell>
        </row>
        <row r="122">
          <cell r="B122" t="str">
            <v>3917.40</v>
          </cell>
          <cell r="C122">
            <v>0.6</v>
          </cell>
          <cell r="D122" t="str">
            <v>ANEXO IV</v>
          </cell>
        </row>
        <row r="123">
          <cell r="B123" t="str">
            <v>3004.90.99</v>
          </cell>
          <cell r="C123">
            <v>0.6</v>
          </cell>
          <cell r="D123" t="str">
            <v>ANEXO IV</v>
          </cell>
        </row>
        <row r="124">
          <cell r="B124" t="str">
            <v>9018.90.10</v>
          </cell>
          <cell r="C124">
            <v>0.6</v>
          </cell>
          <cell r="D124" t="str">
            <v>ANEXO IV</v>
          </cell>
        </row>
        <row r="125">
          <cell r="B125" t="str">
            <v>9021.90.19</v>
          </cell>
          <cell r="C125">
            <v>0.6</v>
          </cell>
          <cell r="D125" t="str">
            <v>ANEXO IV</v>
          </cell>
        </row>
        <row r="126">
          <cell r="B126" t="str">
            <v>9021.90.19</v>
          </cell>
          <cell r="C126">
            <v>0.6</v>
          </cell>
          <cell r="D126" t="str">
            <v>ANEXO IV</v>
          </cell>
        </row>
        <row r="127">
          <cell r="B127" t="str">
            <v>9021.90.80</v>
          </cell>
          <cell r="C127">
            <v>0.6</v>
          </cell>
          <cell r="D127" t="str">
            <v>ANEXO IV</v>
          </cell>
        </row>
        <row r="128">
          <cell r="B128" t="str">
            <v>9021.90.91</v>
          </cell>
          <cell r="C128">
            <v>0.6</v>
          </cell>
          <cell r="D128" t="str">
            <v>ANEXO IV</v>
          </cell>
        </row>
        <row r="129">
          <cell r="B129" t="str">
            <v>9021.90.91</v>
          </cell>
          <cell r="C129">
            <v>0.6</v>
          </cell>
          <cell r="D129" t="str">
            <v>ANEXO IV</v>
          </cell>
        </row>
        <row r="130">
          <cell r="B130" t="str">
            <v>9021.90.91</v>
          </cell>
          <cell r="C130">
            <v>0.6</v>
          </cell>
          <cell r="D130" t="str">
            <v>ANEXO IV</v>
          </cell>
        </row>
        <row r="131">
          <cell r="B131" t="str">
            <v>9021.90.91</v>
          </cell>
          <cell r="C131">
            <v>0.6</v>
          </cell>
          <cell r="D131" t="str">
            <v>ANEXO IV</v>
          </cell>
        </row>
        <row r="132">
          <cell r="B132" t="str">
            <v>9021.90.19</v>
          </cell>
          <cell r="C132">
            <v>0.6</v>
          </cell>
          <cell r="D132" t="str">
            <v>ANEXO IV</v>
          </cell>
        </row>
        <row r="133">
          <cell r="B133" t="str">
            <v>3702.10.20</v>
          </cell>
          <cell r="C133">
            <v>0.6</v>
          </cell>
          <cell r="D133" t="str">
            <v>ANEXO IV</v>
          </cell>
        </row>
        <row r="134">
          <cell r="B134" t="str">
            <v>3702.10.10</v>
          </cell>
          <cell r="C134">
            <v>0.6</v>
          </cell>
          <cell r="D134" t="str">
            <v>ANEXO IV</v>
          </cell>
        </row>
        <row r="135">
          <cell r="B135" t="str">
            <v>8421.29.90</v>
          </cell>
          <cell r="C135">
            <v>0.6</v>
          </cell>
          <cell r="D135" t="str">
            <v>ANEXO IV</v>
          </cell>
        </row>
        <row r="136">
          <cell r="B136" t="str">
            <v>8421.29.90</v>
          </cell>
          <cell r="C136">
            <v>0.6</v>
          </cell>
          <cell r="D136" t="str">
            <v>ANEXO IV</v>
          </cell>
        </row>
        <row r="137">
          <cell r="B137" t="str">
            <v>8421.29.90</v>
          </cell>
          <cell r="C137">
            <v>0.6</v>
          </cell>
          <cell r="D137" t="str">
            <v>ANEXO IV</v>
          </cell>
        </row>
        <row r="138">
          <cell r="B138" t="str">
            <v>3006.10</v>
          </cell>
          <cell r="C138">
            <v>0.6</v>
          </cell>
          <cell r="D138" t="str">
            <v>ANEXO IV</v>
          </cell>
        </row>
        <row r="139">
          <cell r="B139" t="str">
            <v>9018.90.40</v>
          </cell>
          <cell r="C139">
            <v>0.6</v>
          </cell>
          <cell r="D139" t="str">
            <v>ANEXO IV</v>
          </cell>
        </row>
        <row r="140">
          <cell r="B140" t="str">
            <v>8421.29.11</v>
          </cell>
          <cell r="C140">
            <v>0.6</v>
          </cell>
          <cell r="D140" t="str">
            <v>ANEXO IV</v>
          </cell>
        </row>
        <row r="141">
          <cell r="B141" t="str">
            <v>9021.50.00</v>
          </cell>
          <cell r="C141">
            <v>0.6</v>
          </cell>
          <cell r="D141" t="str">
            <v>ANEXO IV</v>
          </cell>
        </row>
        <row r="142">
          <cell r="B142" t="str">
            <v>9021.50.00</v>
          </cell>
          <cell r="C142">
            <v>0.6</v>
          </cell>
          <cell r="D142" t="str">
            <v>ANEXO IV</v>
          </cell>
        </row>
        <row r="143">
          <cell r="B143" t="str">
            <v>3701.10.29</v>
          </cell>
          <cell r="C143">
            <v>0.6</v>
          </cell>
          <cell r="D143" t="str">
            <v>ANEXO IV</v>
          </cell>
        </row>
        <row r="144">
          <cell r="B144" t="str">
            <v>9018.90.99</v>
          </cell>
          <cell r="C144">
            <v>0.6</v>
          </cell>
          <cell r="D144" t="str">
            <v>ANEXO IV</v>
          </cell>
        </row>
        <row r="145">
          <cell r="B145" t="str">
            <v>9018.90.99</v>
          </cell>
          <cell r="C145">
            <v>0.6</v>
          </cell>
          <cell r="D145" t="str">
            <v>ANEXO IV</v>
          </cell>
        </row>
        <row r="146">
          <cell r="B146" t="str">
            <v>9018.90.99</v>
          </cell>
          <cell r="C146">
            <v>0.6</v>
          </cell>
          <cell r="D146" t="str">
            <v>ANEXO IV</v>
          </cell>
        </row>
        <row r="147">
          <cell r="B147" t="str">
            <v>9018.90.99</v>
          </cell>
          <cell r="C147">
            <v>0.6</v>
          </cell>
          <cell r="D147" t="str">
            <v>ANEXO IV</v>
          </cell>
        </row>
        <row r="148">
          <cell r="B148" t="str">
            <v>9018.90.40</v>
          </cell>
          <cell r="C148">
            <v>0.6</v>
          </cell>
          <cell r="D148" t="str">
            <v>ANEXO IV</v>
          </cell>
        </row>
        <row r="149">
          <cell r="B149" t="str">
            <v>9021.90.19</v>
          </cell>
          <cell r="C149">
            <v>0.6</v>
          </cell>
          <cell r="D149" t="str">
            <v>ANEXO IV</v>
          </cell>
        </row>
        <row r="150">
          <cell r="B150" t="str">
            <v>3005.90.90</v>
          </cell>
          <cell r="C150">
            <v>0.6</v>
          </cell>
          <cell r="D150" t="str">
            <v>ANEXO IV</v>
          </cell>
        </row>
        <row r="151">
          <cell r="B151" t="str">
            <v>3006.10.90</v>
          </cell>
          <cell r="C151">
            <v>0.6</v>
          </cell>
          <cell r="D151" t="str">
            <v>ANEXO IV</v>
          </cell>
        </row>
        <row r="152">
          <cell r="B152" t="str">
            <v>9021.90.19</v>
          </cell>
          <cell r="C152">
            <v>0.6</v>
          </cell>
          <cell r="D152" t="str">
            <v>ANEXO IV</v>
          </cell>
        </row>
        <row r="153">
          <cell r="B153" t="str">
            <v>9021.90.89</v>
          </cell>
          <cell r="C153">
            <v>0.6</v>
          </cell>
          <cell r="D153" t="str">
            <v>ANEXO IV</v>
          </cell>
        </row>
        <row r="154">
          <cell r="B154" t="str">
            <v>9021.90.19</v>
          </cell>
          <cell r="C154">
            <v>0.6</v>
          </cell>
          <cell r="D154" t="str">
            <v>ANEXO IV</v>
          </cell>
        </row>
        <row r="155">
          <cell r="B155" t="str">
            <v>2844.43.90</v>
          </cell>
          <cell r="C155">
            <v>0.6</v>
          </cell>
          <cell r="D155" t="str">
            <v>ANEXO IV</v>
          </cell>
        </row>
        <row r="156">
          <cell r="B156" t="str">
            <v>9021.90.12</v>
          </cell>
          <cell r="C156">
            <v>0.6</v>
          </cell>
          <cell r="D156" t="str">
            <v>ANEXO IV</v>
          </cell>
        </row>
        <row r="157">
          <cell r="B157" t="str">
            <v>8479.89.99</v>
          </cell>
          <cell r="C157">
            <v>0.6</v>
          </cell>
          <cell r="D157" t="str">
            <v>ANEXO IV</v>
          </cell>
        </row>
        <row r="158">
          <cell r="B158" t="str">
            <v>9021.29.00</v>
          </cell>
          <cell r="C158">
            <v>0.6</v>
          </cell>
          <cell r="D158" t="str">
            <v>ANEXO IV</v>
          </cell>
        </row>
        <row r="159">
          <cell r="B159" t="str">
            <v>9021.10.10</v>
          </cell>
          <cell r="C159">
            <v>0.6</v>
          </cell>
          <cell r="D159" t="str">
            <v>ANEXO IV</v>
          </cell>
        </row>
        <row r="160">
          <cell r="B160" t="str">
            <v>9021.10.20</v>
          </cell>
          <cell r="C160">
            <v>0.6</v>
          </cell>
          <cell r="D160" t="str">
            <v>ANEXO IV</v>
          </cell>
        </row>
        <row r="161">
          <cell r="B161" t="str">
            <v>9021.90.11</v>
          </cell>
          <cell r="C161">
            <v>0.6</v>
          </cell>
          <cell r="D161" t="str">
            <v>ANEXO IV</v>
          </cell>
        </row>
        <row r="162">
          <cell r="B162" t="str">
            <v>9021.90.12</v>
          </cell>
          <cell r="C162">
            <v>0.6</v>
          </cell>
          <cell r="D162" t="str">
            <v>ANEXO IV</v>
          </cell>
        </row>
        <row r="163">
          <cell r="B163" t="str">
            <v>3002.12.21</v>
          </cell>
          <cell r="C163">
            <v>0.6</v>
          </cell>
          <cell r="D163" t="str">
            <v>ANEXO IV</v>
          </cell>
        </row>
        <row r="164">
          <cell r="B164" t="str">
            <v>3002.12.22</v>
          </cell>
          <cell r="C164">
            <v>0.6</v>
          </cell>
          <cell r="D164" t="str">
            <v>ANEXO IV</v>
          </cell>
        </row>
        <row r="165">
          <cell r="B165" t="str">
            <v>3002.12.23</v>
          </cell>
          <cell r="C165">
            <v>0.6</v>
          </cell>
          <cell r="D165" t="str">
            <v>ANEXO IV</v>
          </cell>
        </row>
        <row r="166">
          <cell r="B166" t="str">
            <v>3002.12.21</v>
          </cell>
          <cell r="C166">
            <v>0.6</v>
          </cell>
          <cell r="D166" t="str">
            <v>ANEXO IV</v>
          </cell>
        </row>
        <row r="167">
          <cell r="B167" t="str">
            <v>3002.12.29</v>
          </cell>
          <cell r="C167">
            <v>0.6</v>
          </cell>
          <cell r="D167" t="str">
            <v>ANEXO IV</v>
          </cell>
        </row>
        <row r="168">
          <cell r="B168" t="str">
            <v>3822.1</v>
          </cell>
          <cell r="C168">
            <v>0.6</v>
          </cell>
          <cell r="D168" t="str">
            <v>ANEXO IV</v>
          </cell>
        </row>
        <row r="169">
          <cell r="B169" t="str">
            <v>3006.30.21</v>
          </cell>
          <cell r="C169">
            <v>0.6</v>
          </cell>
          <cell r="D169" t="str">
            <v>ANEXO IV</v>
          </cell>
        </row>
        <row r="170">
          <cell r="B170" t="str">
            <v>3006.40.12</v>
          </cell>
          <cell r="C170">
            <v>0.6</v>
          </cell>
          <cell r="D170" t="str">
            <v>ANEXO IV</v>
          </cell>
        </row>
        <row r="171">
          <cell r="B171" t="str">
            <v>3006.70.00</v>
          </cell>
          <cell r="C171">
            <v>0.6</v>
          </cell>
          <cell r="D171" t="str">
            <v>ANEXO IV</v>
          </cell>
        </row>
        <row r="172">
          <cell r="B172" t="str">
            <v>3006.91.10</v>
          </cell>
          <cell r="C172">
            <v>0.6</v>
          </cell>
          <cell r="D172" t="str">
            <v>ANEXO IV</v>
          </cell>
        </row>
        <row r="173">
          <cell r="B173" t="str">
            <v>3006.91.90</v>
          </cell>
          <cell r="C173">
            <v>0.6</v>
          </cell>
          <cell r="D173" t="str">
            <v>ANEXO IV</v>
          </cell>
        </row>
        <row r="174">
          <cell r="B174" t="str">
            <v>3926.90.30</v>
          </cell>
          <cell r="C174">
            <v>0.6</v>
          </cell>
          <cell r="D174" t="str">
            <v>ANEXO IV</v>
          </cell>
        </row>
        <row r="175">
          <cell r="B175" t="str">
            <v>3926.90.40</v>
          </cell>
          <cell r="C175">
            <v>0.6</v>
          </cell>
          <cell r="D175" t="str">
            <v>ANEXO IV</v>
          </cell>
        </row>
        <row r="176">
          <cell r="B176" t="str">
            <v>3926.90.50</v>
          </cell>
          <cell r="C176">
            <v>0.6</v>
          </cell>
          <cell r="D176" t="str">
            <v>ANEXO IV</v>
          </cell>
        </row>
        <row r="177">
          <cell r="B177" t="str">
            <v>4015.1</v>
          </cell>
          <cell r="C177">
            <v>0.6</v>
          </cell>
          <cell r="D177" t="str">
            <v>ANEXO IV</v>
          </cell>
        </row>
        <row r="178">
          <cell r="B178" t="str">
            <v>9018.31</v>
          </cell>
          <cell r="C178">
            <v>0.6</v>
          </cell>
          <cell r="D178" t="str">
            <v>ANEXO IV</v>
          </cell>
        </row>
        <row r="179">
          <cell r="B179" t="str">
            <v>9018.32</v>
          </cell>
          <cell r="C179">
            <v>0.6</v>
          </cell>
          <cell r="D179" t="str">
            <v>ANEXO IV</v>
          </cell>
        </row>
        <row r="180">
          <cell r="B180" t="str">
            <v>9018.39.10</v>
          </cell>
          <cell r="C180">
            <v>0.6</v>
          </cell>
          <cell r="D180" t="str">
            <v>ANEXO IV</v>
          </cell>
        </row>
        <row r="181">
          <cell r="B181" t="str">
            <v>9018.39.2</v>
          </cell>
          <cell r="C181">
            <v>0.6</v>
          </cell>
          <cell r="D181" t="str">
            <v>ANEXO IV</v>
          </cell>
        </row>
        <row r="182">
          <cell r="B182" t="str">
            <v>9018.39.30</v>
          </cell>
          <cell r="C182">
            <v>0.6</v>
          </cell>
          <cell r="D182" t="str">
            <v>ANEXO IV</v>
          </cell>
        </row>
        <row r="183">
          <cell r="B183" t="str">
            <v>9018.39.9</v>
          </cell>
          <cell r="C183">
            <v>0.6</v>
          </cell>
          <cell r="D183" t="str">
            <v>ANEXO IV</v>
          </cell>
        </row>
        <row r="184">
          <cell r="B184" t="str">
            <v>9018.49.1</v>
          </cell>
          <cell r="C184">
            <v>0.6</v>
          </cell>
          <cell r="D184" t="str">
            <v>ANEXO IV</v>
          </cell>
        </row>
        <row r="185">
          <cell r="B185" t="str">
            <v>9018.49.20</v>
          </cell>
          <cell r="C185">
            <v>0.6</v>
          </cell>
          <cell r="D185" t="str">
            <v>ANEXO IV</v>
          </cell>
        </row>
        <row r="186">
          <cell r="B186" t="str">
            <v>9018.90.95</v>
          </cell>
          <cell r="C186">
            <v>0.6</v>
          </cell>
          <cell r="D186" t="str">
            <v>ANEXO IV</v>
          </cell>
        </row>
        <row r="187">
          <cell r="B187" t="str">
            <v>9018.39.99</v>
          </cell>
          <cell r="C187">
            <v>0.6</v>
          </cell>
          <cell r="D187" t="str">
            <v>ANEXO IV</v>
          </cell>
        </row>
        <row r="188">
          <cell r="B188" t="str">
            <v>9018.90.99</v>
          </cell>
          <cell r="C188">
            <v>0.6</v>
          </cell>
          <cell r="D188" t="str">
            <v>ANEXO IV</v>
          </cell>
        </row>
        <row r="189">
          <cell r="B189" t="str">
            <v>9402.90</v>
          </cell>
          <cell r="C189">
            <v>0.6</v>
          </cell>
          <cell r="D189" t="str">
            <v>ANEXO IV</v>
          </cell>
        </row>
        <row r="190">
          <cell r="B190" t="str">
            <v>9018.20.10</v>
          </cell>
          <cell r="C190">
            <v>0.6</v>
          </cell>
          <cell r="D190" t="str">
            <v>ANEXO IV</v>
          </cell>
        </row>
        <row r="191">
          <cell r="B191" t="str">
            <v>9018.90.21</v>
          </cell>
          <cell r="C191">
            <v>0.6</v>
          </cell>
          <cell r="D191" t="str">
            <v>ANEXO IV</v>
          </cell>
        </row>
        <row r="192">
          <cell r="B192" t="str">
            <v>9018.90.99</v>
          </cell>
          <cell r="C192">
            <v>0.6</v>
          </cell>
          <cell r="D192" t="str">
            <v>ANEXO IV</v>
          </cell>
        </row>
        <row r="193">
          <cell r="B193" t="str">
            <v>8419.81.10</v>
          </cell>
          <cell r="C193">
            <v>0.6</v>
          </cell>
          <cell r="D193" t="str">
            <v>ANEXO IV</v>
          </cell>
        </row>
        <row r="194">
          <cell r="B194" t="str">
            <v>9018.50.90</v>
          </cell>
          <cell r="C194">
            <v>0.6</v>
          </cell>
          <cell r="D194" t="str">
            <v>ANEXO IV</v>
          </cell>
        </row>
        <row r="195">
          <cell r="B195" t="str">
            <v>3821.00.00</v>
          </cell>
          <cell r="C195">
            <v>0.6</v>
          </cell>
          <cell r="D195" t="str">
            <v>ANEXO IV</v>
          </cell>
        </row>
        <row r="196">
          <cell r="B196" t="str">
            <v>8419.89.99</v>
          </cell>
          <cell r="C196">
            <v>0.6</v>
          </cell>
          <cell r="D196" t="str">
            <v>ANEXO IV</v>
          </cell>
        </row>
        <row r="197">
          <cell r="B197" t="str">
            <v>8419.90.40</v>
          </cell>
          <cell r="C197">
            <v>0.6</v>
          </cell>
          <cell r="D197" t="str">
            <v>ANEXO IV</v>
          </cell>
        </row>
        <row r="198">
          <cell r="B198" t="str">
            <v>8479.89.12</v>
          </cell>
          <cell r="C198">
            <v>0.6</v>
          </cell>
          <cell r="D198" t="str">
            <v>ANEXO IV</v>
          </cell>
        </row>
        <row r="199">
          <cell r="B199" t="str">
            <v>9027.20.12</v>
          </cell>
          <cell r="C199">
            <v>0.6</v>
          </cell>
          <cell r="D199" t="str">
            <v>ANEXO IV</v>
          </cell>
        </row>
        <row r="200">
          <cell r="B200" t="str">
            <v>9027.20.21</v>
          </cell>
          <cell r="C200">
            <v>0.6</v>
          </cell>
          <cell r="D200" t="str">
            <v>ANEXO IV</v>
          </cell>
        </row>
        <row r="201">
          <cell r="B201" t="str">
            <v>9027.20.29</v>
          </cell>
          <cell r="C201">
            <v>0.6</v>
          </cell>
          <cell r="D201" t="str">
            <v>ANEXO IV</v>
          </cell>
        </row>
        <row r="202">
          <cell r="B202" t="str">
            <v>9027.30</v>
          </cell>
          <cell r="C202">
            <v>0.6</v>
          </cell>
          <cell r="D202" t="str">
            <v>ANEXO IV</v>
          </cell>
        </row>
        <row r="203">
          <cell r="B203" t="str">
            <v>9027.50.20</v>
          </cell>
          <cell r="C203">
            <v>0.6</v>
          </cell>
          <cell r="D203" t="str">
            <v>ANEXO IV</v>
          </cell>
        </row>
        <row r="204">
          <cell r="B204" t="str">
            <v>9027.50.50</v>
          </cell>
          <cell r="C204">
            <v>0.6</v>
          </cell>
          <cell r="D204" t="str">
            <v>ANEXO IV</v>
          </cell>
        </row>
        <row r="205">
          <cell r="B205" t="str">
            <v>9027.50.90</v>
          </cell>
          <cell r="C205">
            <v>0.6</v>
          </cell>
          <cell r="D205" t="str">
            <v>ANEXO IV</v>
          </cell>
        </row>
        <row r="206">
          <cell r="B206" t="str">
            <v>9027.89.99</v>
          </cell>
          <cell r="C206">
            <v>0.6</v>
          </cell>
          <cell r="D206" t="str">
            <v>ANEXO IV</v>
          </cell>
        </row>
        <row r="207">
          <cell r="B207" t="str">
            <v>9027.81.00</v>
          </cell>
          <cell r="C207">
            <v>0.6</v>
          </cell>
          <cell r="D207" t="str">
            <v>ANEXO IV</v>
          </cell>
        </row>
        <row r="208">
          <cell r="B208" t="str">
            <v>9027.89.99</v>
          </cell>
          <cell r="C208">
            <v>0.6</v>
          </cell>
          <cell r="D208" t="str">
            <v>ANEXO IV</v>
          </cell>
        </row>
        <row r="209">
          <cell r="B209" t="str">
            <v>9027.90.10</v>
          </cell>
          <cell r="C209">
            <v>0.6</v>
          </cell>
          <cell r="D209" t="str">
            <v>ANEXO IV</v>
          </cell>
        </row>
        <row r="210">
          <cell r="B210" t="str">
            <v>9027.90.9</v>
          </cell>
          <cell r="C210">
            <v>0.6</v>
          </cell>
          <cell r="D210" t="str">
            <v>ANEXO IV</v>
          </cell>
        </row>
        <row r="211">
          <cell r="B211" t="str">
            <v>4014.10.00</v>
          </cell>
          <cell r="C211">
            <v>0.6</v>
          </cell>
          <cell r="D211" t="str">
            <v>ANEXO IV</v>
          </cell>
        </row>
        <row r="212">
          <cell r="B212" t="str">
            <v>9018.90.99</v>
          </cell>
          <cell r="C212">
            <v>0.6</v>
          </cell>
          <cell r="D212" t="str">
            <v>ANEXO IV</v>
          </cell>
        </row>
        <row r="213">
          <cell r="B213" t="str">
            <v>3824.99.89</v>
          </cell>
          <cell r="C213">
            <v>0.6</v>
          </cell>
          <cell r="D213" t="str">
            <v>ANEXO IV</v>
          </cell>
        </row>
        <row r="214">
          <cell r="B214" t="str">
            <v>9021.90.91</v>
          </cell>
          <cell r="C214">
            <v>0.6</v>
          </cell>
          <cell r="D214" t="str">
            <v>ANEXO IV</v>
          </cell>
        </row>
        <row r="215">
          <cell r="B215" t="str">
            <v>9021.90.99</v>
          </cell>
          <cell r="C215">
            <v>0.6</v>
          </cell>
          <cell r="D215" t="str">
            <v>ANEXO IV</v>
          </cell>
        </row>
        <row r="216">
          <cell r="B216" t="str">
            <v>9021.90.99</v>
          </cell>
          <cell r="C216">
            <v>0.6</v>
          </cell>
          <cell r="D216" t="str">
            <v>ANEXO IV</v>
          </cell>
        </row>
        <row r="217">
          <cell r="B217" t="str">
            <v>9021.90.99</v>
          </cell>
          <cell r="C217">
            <v>0.6</v>
          </cell>
          <cell r="D217" t="str">
            <v>ANEXO IV</v>
          </cell>
        </row>
        <row r="218">
          <cell r="B218" t="str">
            <v>9018.39.29</v>
          </cell>
          <cell r="C218">
            <v>0.6</v>
          </cell>
          <cell r="D218" t="str">
            <v>ANEXO IV</v>
          </cell>
        </row>
        <row r="219">
          <cell r="B219" t="str">
            <v>9018.39.29</v>
          </cell>
          <cell r="C219">
            <v>0.6</v>
          </cell>
          <cell r="D219" t="str">
            <v>ANEXO IV</v>
          </cell>
        </row>
        <row r="220">
          <cell r="B220" t="str">
            <v>9018.39.29</v>
          </cell>
          <cell r="C220">
            <v>0.6</v>
          </cell>
          <cell r="D220" t="str">
            <v>ANEXO IV</v>
          </cell>
        </row>
        <row r="221">
          <cell r="B221" t="str">
            <v>9018.39.29</v>
          </cell>
          <cell r="C221">
            <v>0.6</v>
          </cell>
          <cell r="D221" t="str">
            <v>ANEXO IV</v>
          </cell>
        </row>
        <row r="222">
          <cell r="B222" t="str">
            <v>9018.39.99</v>
          </cell>
          <cell r="C222">
            <v>0.6</v>
          </cell>
          <cell r="D222" t="str">
            <v>ANEXO IV</v>
          </cell>
        </row>
        <row r="223">
          <cell r="B223" t="str">
            <v>9018.39.91</v>
          </cell>
          <cell r="C223">
            <v>0.6</v>
          </cell>
          <cell r="D223" t="str">
            <v>ANEXO IV</v>
          </cell>
        </row>
        <row r="224">
          <cell r="B224" t="str">
            <v>9018.39.29</v>
          </cell>
          <cell r="C224">
            <v>0.6</v>
          </cell>
          <cell r="D224" t="str">
            <v>ANEXO IV</v>
          </cell>
        </row>
        <row r="225">
          <cell r="B225" t="str">
            <v>9018.39.29</v>
          </cell>
          <cell r="C225">
            <v>0.6</v>
          </cell>
          <cell r="D225" t="str">
            <v>ANEXO IV</v>
          </cell>
        </row>
        <row r="226">
          <cell r="B226" t="str">
            <v>9018.90.99</v>
          </cell>
          <cell r="C226">
            <v>0.6</v>
          </cell>
          <cell r="D226" t="str">
            <v>ANEXO IV</v>
          </cell>
        </row>
        <row r="227">
          <cell r="B227" t="str">
            <v>8708.99.10</v>
          </cell>
          <cell r="C227">
            <v>0.6</v>
          </cell>
          <cell r="D227" t="str">
            <v>ANEXO V</v>
          </cell>
        </row>
        <row r="228">
          <cell r="B228" t="str">
            <v>8708.99.10</v>
          </cell>
          <cell r="C228">
            <v>0.6</v>
          </cell>
          <cell r="D228" t="str">
            <v>ANEXO V</v>
          </cell>
        </row>
        <row r="229">
          <cell r="B229" t="str">
            <v>8708.99.10</v>
          </cell>
          <cell r="C229">
            <v>0.6</v>
          </cell>
          <cell r="D229" t="str">
            <v>ANEXO V</v>
          </cell>
        </row>
        <row r="230">
          <cell r="B230" t="str">
            <v>8708.99.10</v>
          </cell>
          <cell r="C230">
            <v>0.6</v>
          </cell>
          <cell r="D230" t="str">
            <v>ANEXO V</v>
          </cell>
        </row>
        <row r="231">
          <cell r="B231" t="str">
            <v>8708.99.10</v>
          </cell>
          <cell r="C231">
            <v>0.6</v>
          </cell>
          <cell r="D231" t="str">
            <v>ANEXO V</v>
          </cell>
        </row>
        <row r="232">
          <cell r="B232" t="str">
            <v>8708.29.99</v>
          </cell>
          <cell r="C232">
            <v>0.6</v>
          </cell>
          <cell r="D232" t="str">
            <v>ANEXO V</v>
          </cell>
        </row>
        <row r="233">
          <cell r="B233" t="str">
            <v>8708.99.10</v>
          </cell>
          <cell r="C233">
            <v>0.6</v>
          </cell>
          <cell r="D233" t="str">
            <v>ANEXO V</v>
          </cell>
        </row>
        <row r="234">
          <cell r="B234" t="str">
            <v>8708.29.99</v>
          </cell>
          <cell r="C234">
            <v>0.6</v>
          </cell>
          <cell r="D234" t="str">
            <v>ANEXO V</v>
          </cell>
        </row>
        <row r="235">
          <cell r="B235" t="str">
            <v>8708.29.99</v>
          </cell>
          <cell r="C235">
            <v>0.6</v>
          </cell>
          <cell r="D235" t="str">
            <v>ANEXO V</v>
          </cell>
        </row>
        <row r="236">
          <cell r="B236" t="str">
            <v>8708.29.99</v>
          </cell>
          <cell r="C236">
            <v>0.6</v>
          </cell>
          <cell r="D236" t="str">
            <v>ANEXO V</v>
          </cell>
        </row>
        <row r="237">
          <cell r="B237" t="str">
            <v>8428.90.90</v>
          </cell>
          <cell r="C237">
            <v>0.6</v>
          </cell>
          <cell r="D237" t="str">
            <v>ANEXO V</v>
          </cell>
        </row>
        <row r="238">
          <cell r="B238" t="str">
            <v>8708.29.99</v>
          </cell>
          <cell r="C238">
            <v>0.6</v>
          </cell>
          <cell r="D238" t="str">
            <v>ANEXO V</v>
          </cell>
        </row>
        <row r="239">
          <cell r="B239" t="str">
            <v>8425.31.10</v>
          </cell>
          <cell r="C239">
            <v>0.6</v>
          </cell>
          <cell r="D239" t="str">
            <v>ANEXO V</v>
          </cell>
        </row>
        <row r="240">
          <cell r="B240" t="str">
            <v>6602.00.00</v>
          </cell>
          <cell r="C240">
            <v>0.6</v>
          </cell>
          <cell r="D240" t="str">
            <v>ANEXO V</v>
          </cell>
        </row>
        <row r="241">
          <cell r="B241" t="str">
            <v>9102.11.10</v>
          </cell>
          <cell r="C241">
            <v>0.6</v>
          </cell>
          <cell r="D241" t="str">
            <v>ANEXO V</v>
          </cell>
        </row>
        <row r="242">
          <cell r="B242" t="str">
            <v>9102.11.90</v>
          </cell>
          <cell r="C242">
            <v>0.6</v>
          </cell>
          <cell r="D242" t="str">
            <v>ANEXO V</v>
          </cell>
        </row>
        <row r="243">
          <cell r="B243" t="str">
            <v>9102.91.00</v>
          </cell>
          <cell r="C243">
            <v>0.6</v>
          </cell>
          <cell r="D243" t="str">
            <v>ANEXO V</v>
          </cell>
        </row>
        <row r="244">
          <cell r="B244" t="str">
            <v>9025.19.90</v>
          </cell>
          <cell r="C244">
            <v>0.6</v>
          </cell>
          <cell r="D244" t="str">
            <v>ANEXO V</v>
          </cell>
        </row>
        <row r="245">
          <cell r="B245" t="str">
            <v>8470.10.00</v>
          </cell>
          <cell r="C245">
            <v>0.6</v>
          </cell>
          <cell r="D245" t="str">
            <v>ANEXO V</v>
          </cell>
        </row>
        <row r="246">
          <cell r="B246" t="str">
            <v>8470.29.00</v>
          </cell>
          <cell r="C246">
            <v>0.6</v>
          </cell>
          <cell r="D246" t="str">
            <v>ANEXO V</v>
          </cell>
        </row>
        <row r="247">
          <cell r="B247" t="str">
            <v>8543.70.99</v>
          </cell>
          <cell r="C247">
            <v>0.6</v>
          </cell>
          <cell r="D247" t="str">
            <v>ANEXO V</v>
          </cell>
        </row>
        <row r="248">
          <cell r="B248" t="str">
            <v>9017.20.00</v>
          </cell>
          <cell r="C248">
            <v>0.6</v>
          </cell>
          <cell r="D248" t="str">
            <v>ANEXO V</v>
          </cell>
        </row>
        <row r="249">
          <cell r="B249" t="str">
            <v>8471.60.90</v>
          </cell>
          <cell r="C249">
            <v>0.6</v>
          </cell>
          <cell r="D249" t="str">
            <v>ANEXO V</v>
          </cell>
        </row>
        <row r="250">
          <cell r="B250" t="str">
            <v>8472.90.99</v>
          </cell>
          <cell r="C250">
            <v>0.6</v>
          </cell>
          <cell r="D250" t="str">
            <v>ANEXO V</v>
          </cell>
        </row>
        <row r="251">
          <cell r="B251" t="str">
            <v>8443.32.22</v>
          </cell>
          <cell r="C251">
            <v>0.6</v>
          </cell>
          <cell r="D251" t="str">
            <v>ANEXO V</v>
          </cell>
        </row>
        <row r="252">
          <cell r="B252" t="str">
            <v>8471.80.00</v>
          </cell>
          <cell r="C252">
            <v>0.6</v>
          </cell>
          <cell r="D252" t="str">
            <v>ANEXO V</v>
          </cell>
        </row>
        <row r="253">
          <cell r="B253" t="str">
            <v>8517.1</v>
          </cell>
          <cell r="C253">
            <v>0.6</v>
          </cell>
          <cell r="D253" t="str">
            <v>ANEXO V</v>
          </cell>
        </row>
        <row r="254">
          <cell r="B254" t="str">
            <v>9103.10.00</v>
          </cell>
          <cell r="C254">
            <v>0.6</v>
          </cell>
          <cell r="D254" t="str">
            <v>ANEXO V</v>
          </cell>
        </row>
        <row r="255">
          <cell r="B255" t="str">
            <v>9105.11.00</v>
          </cell>
          <cell r="C255">
            <v>0.6</v>
          </cell>
          <cell r="D255" t="str">
            <v>ANEXO V</v>
          </cell>
        </row>
        <row r="256">
          <cell r="B256" t="str">
            <v>8471.60.53</v>
          </cell>
          <cell r="C256">
            <v>0.6</v>
          </cell>
          <cell r="D256" t="str">
            <v>ANEXO V</v>
          </cell>
        </row>
        <row r="257">
          <cell r="B257" t="str">
            <v>2936.28.12</v>
          </cell>
          <cell r="C257">
            <v>0.6</v>
          </cell>
          <cell r="D257" t="str">
            <v>ANEXO VI</v>
          </cell>
        </row>
        <row r="258">
          <cell r="B258" t="str">
            <v>2922.41.90</v>
          </cell>
          <cell r="C258">
            <v>0.6</v>
          </cell>
          <cell r="D258" t="str">
            <v>ANEXO VI</v>
          </cell>
        </row>
        <row r="259">
          <cell r="B259" t="str">
            <v>2915.29.90</v>
          </cell>
          <cell r="C259">
            <v>0.6</v>
          </cell>
          <cell r="D259" t="str">
            <v>ANEXO VI</v>
          </cell>
        </row>
        <row r="260">
          <cell r="B260" t="str">
            <v>2915.29.10</v>
          </cell>
          <cell r="C260">
            <v>0.6</v>
          </cell>
          <cell r="D260" t="str">
            <v>ANEXO VI</v>
          </cell>
        </row>
        <row r="261">
          <cell r="B261" t="str">
            <v>2915.29.90</v>
          </cell>
          <cell r="C261">
            <v>0.6</v>
          </cell>
          <cell r="D261" t="str">
            <v>ANEXO VI</v>
          </cell>
        </row>
        <row r="262">
          <cell r="B262" t="str">
            <v>2922.50.39</v>
          </cell>
          <cell r="C262">
            <v>0.6</v>
          </cell>
          <cell r="D262" t="str">
            <v>ANEXO VI</v>
          </cell>
        </row>
        <row r="263">
          <cell r="B263" t="str">
            <v>2915.21.00</v>
          </cell>
          <cell r="C263">
            <v>0.6</v>
          </cell>
          <cell r="D263" t="str">
            <v>ANEXO VI</v>
          </cell>
        </row>
        <row r="264">
          <cell r="B264" t="str">
            <v>2936.27.10</v>
          </cell>
          <cell r="C264">
            <v>0.6</v>
          </cell>
          <cell r="D264" t="str">
            <v>ANEXO VI</v>
          </cell>
        </row>
        <row r="265">
          <cell r="B265" t="str">
            <v>2922.49.90</v>
          </cell>
          <cell r="C265">
            <v>0.6</v>
          </cell>
          <cell r="D265" t="str">
            <v>ANEXO VI</v>
          </cell>
        </row>
        <row r="266">
          <cell r="B266" t="str">
            <v>2918.14.00</v>
          </cell>
          <cell r="C266">
            <v>0.6</v>
          </cell>
          <cell r="D266" t="str">
            <v>ANEXO VI</v>
          </cell>
        </row>
        <row r="267">
          <cell r="B267" t="str">
            <v>2936.29.11</v>
          </cell>
          <cell r="C267">
            <v>0.6</v>
          </cell>
          <cell r="D267" t="str">
            <v>ANEXO VI</v>
          </cell>
        </row>
        <row r="268">
          <cell r="B268" t="str">
            <v>2922.42.10</v>
          </cell>
          <cell r="C268">
            <v>0.6</v>
          </cell>
          <cell r="D268" t="str">
            <v>ANEXO VI</v>
          </cell>
        </row>
        <row r="269">
          <cell r="B269" t="str">
            <v>2918.19.90</v>
          </cell>
          <cell r="C269">
            <v>0.6</v>
          </cell>
          <cell r="D269" t="str">
            <v>ANEXO VI</v>
          </cell>
        </row>
        <row r="270">
          <cell r="B270" t="str">
            <v>2811.19.90</v>
          </cell>
          <cell r="C270">
            <v>0.6</v>
          </cell>
          <cell r="D270" t="str">
            <v>ANEXO VI</v>
          </cell>
        </row>
        <row r="271">
          <cell r="B271" t="str">
            <v>2002.10.00</v>
          </cell>
          <cell r="C271">
            <v>0.6</v>
          </cell>
          <cell r="D271" t="str">
            <v>ANEXO VI</v>
          </cell>
        </row>
        <row r="272">
          <cell r="B272" t="str">
            <v>2922.49.90</v>
          </cell>
          <cell r="C272">
            <v>0.6</v>
          </cell>
          <cell r="D272" t="str">
            <v>ANEXO VI</v>
          </cell>
        </row>
        <row r="273">
          <cell r="B273" t="str">
            <v>2922.49.90</v>
          </cell>
          <cell r="C273">
            <v>0.6</v>
          </cell>
          <cell r="D273" t="str">
            <v>ANEXO VI</v>
          </cell>
        </row>
        <row r="274">
          <cell r="B274" t="str">
            <v>3002.12.36</v>
          </cell>
          <cell r="C274">
            <v>0.6</v>
          </cell>
          <cell r="D274" t="str">
            <v>ANEXO VI</v>
          </cell>
        </row>
        <row r="275">
          <cell r="B275" t="str">
            <v>2925.29.19</v>
          </cell>
          <cell r="C275">
            <v>0.6</v>
          </cell>
          <cell r="D275" t="str">
            <v>ANEXO VI</v>
          </cell>
        </row>
        <row r="276">
          <cell r="B276" t="str">
            <v>2922.49.90</v>
          </cell>
          <cell r="C276">
            <v>0.6</v>
          </cell>
          <cell r="D276" t="str">
            <v>ANEXO VI</v>
          </cell>
        </row>
        <row r="277">
          <cell r="B277" t="str">
            <v>2836.30.00</v>
          </cell>
          <cell r="C277">
            <v>0.6</v>
          </cell>
          <cell r="D277" t="str">
            <v>ANEXO VI</v>
          </cell>
        </row>
        <row r="278">
          <cell r="B278" t="str">
            <v>2936.29.31</v>
          </cell>
          <cell r="C278">
            <v>0.6</v>
          </cell>
          <cell r="D278" t="str">
            <v>ANEXO VI</v>
          </cell>
        </row>
        <row r="279">
          <cell r="B279" t="str">
            <v>2936.26.10</v>
          </cell>
          <cell r="C279">
            <v>0.6</v>
          </cell>
          <cell r="D279" t="str">
            <v>ANEXO VI</v>
          </cell>
        </row>
        <row r="280">
          <cell r="B280" t="str">
            <v>2930.90.39</v>
          </cell>
          <cell r="C280">
            <v>0.6</v>
          </cell>
          <cell r="D280" t="str">
            <v>ANEXO VI</v>
          </cell>
        </row>
        <row r="281">
          <cell r="B281" t="str">
            <v>2827.39.93</v>
          </cell>
          <cell r="C281">
            <v>0.6</v>
          </cell>
          <cell r="D281" t="str">
            <v>ANEXO VI</v>
          </cell>
        </row>
        <row r="282">
          <cell r="B282" t="str">
            <v>2827.20.10</v>
          </cell>
          <cell r="C282">
            <v>0.6</v>
          </cell>
          <cell r="D282" t="str">
            <v>ANEXO VI</v>
          </cell>
        </row>
        <row r="283">
          <cell r="B283" t="str">
            <v>2827.20.90</v>
          </cell>
          <cell r="C283">
            <v>0.6</v>
          </cell>
          <cell r="D283" t="str">
            <v>ANEXO VI</v>
          </cell>
        </row>
        <row r="284">
          <cell r="B284" t="str">
            <v>2827.31.10</v>
          </cell>
          <cell r="C284">
            <v>0.6</v>
          </cell>
          <cell r="D284" t="str">
            <v>ANEXO VI</v>
          </cell>
        </row>
        <row r="285">
          <cell r="B285" t="str">
            <v>2827.31.90</v>
          </cell>
          <cell r="C285">
            <v>0.6</v>
          </cell>
          <cell r="D285" t="str">
            <v>ANEXO VI</v>
          </cell>
        </row>
        <row r="286">
          <cell r="B286" t="str">
            <v>2827.39.95</v>
          </cell>
          <cell r="C286">
            <v>0.6</v>
          </cell>
          <cell r="D286" t="str">
            <v>ANEXO VI</v>
          </cell>
        </row>
        <row r="287">
          <cell r="B287" t="str">
            <v>3104.20.10</v>
          </cell>
          <cell r="C287">
            <v>0.6</v>
          </cell>
          <cell r="D287" t="str">
            <v>ANEXO VI</v>
          </cell>
        </row>
        <row r="288">
          <cell r="B288" t="str">
            <v>3104.20.90</v>
          </cell>
          <cell r="C288">
            <v>0.6</v>
          </cell>
          <cell r="D288" t="str">
            <v>ANEXO VI</v>
          </cell>
        </row>
        <row r="289">
          <cell r="B289" t="str">
            <v>2501.00.90</v>
          </cell>
          <cell r="C289">
            <v>0.6</v>
          </cell>
          <cell r="D289" t="str">
            <v>ANEXO VI</v>
          </cell>
        </row>
        <row r="290">
          <cell r="B290" t="str">
            <v>2827.39.98</v>
          </cell>
          <cell r="C290">
            <v>0.6</v>
          </cell>
          <cell r="D290" t="str">
            <v>ANEXO VI</v>
          </cell>
        </row>
        <row r="291">
          <cell r="B291" t="str">
            <v>2936.25.20</v>
          </cell>
          <cell r="C291">
            <v>0.6</v>
          </cell>
          <cell r="D291" t="str">
            <v>ANEXO VI</v>
          </cell>
        </row>
        <row r="292">
          <cell r="B292" t="str">
            <v>2936.22.10</v>
          </cell>
          <cell r="C292">
            <v>0.6</v>
          </cell>
          <cell r="D292" t="str">
            <v>ANEXO VI</v>
          </cell>
        </row>
        <row r="293">
          <cell r="B293" t="str">
            <v>2936.22.90</v>
          </cell>
          <cell r="C293">
            <v>0.6</v>
          </cell>
          <cell r="D293" t="str">
            <v>ANEXO VI</v>
          </cell>
        </row>
        <row r="294">
          <cell r="B294" t="str">
            <v>2936.29.21</v>
          </cell>
          <cell r="C294">
            <v>0.6</v>
          </cell>
          <cell r="D294" t="str">
            <v>ANEXO VI</v>
          </cell>
        </row>
        <row r="295">
          <cell r="B295" t="str">
            <v>2936.29.29</v>
          </cell>
          <cell r="C295">
            <v>0.6</v>
          </cell>
          <cell r="D295" t="str">
            <v>ANEXO VI</v>
          </cell>
        </row>
        <row r="296">
          <cell r="B296" t="str">
            <v>2922.49.90</v>
          </cell>
          <cell r="C296">
            <v>0.6</v>
          </cell>
          <cell r="D296" t="str">
            <v>ANEXO VI</v>
          </cell>
        </row>
        <row r="297">
          <cell r="B297" t="str">
            <v>2936.29.40</v>
          </cell>
          <cell r="C297">
            <v>0.6</v>
          </cell>
          <cell r="D297" t="str">
            <v>ANEXO VI</v>
          </cell>
        </row>
        <row r="298">
          <cell r="B298" t="str">
            <v>2106.90.90</v>
          </cell>
          <cell r="C298">
            <v>0.6</v>
          </cell>
          <cell r="D298" t="str">
            <v>ANEXO VI</v>
          </cell>
        </row>
        <row r="299">
          <cell r="B299" t="str">
            <v>2106.90.90</v>
          </cell>
          <cell r="C299">
            <v>0.6</v>
          </cell>
          <cell r="D299" t="str">
            <v>ANEXO VI</v>
          </cell>
        </row>
        <row r="300">
          <cell r="B300" t="str">
            <v>2106.90.90</v>
          </cell>
          <cell r="C300">
            <v>0.6</v>
          </cell>
          <cell r="D300" t="str">
            <v>ANEXO VI</v>
          </cell>
        </row>
        <row r="301">
          <cell r="B301" t="str">
            <v>2106.90.90</v>
          </cell>
          <cell r="C301">
            <v>0.6</v>
          </cell>
          <cell r="D301" t="str">
            <v>ANEXO VI</v>
          </cell>
        </row>
        <row r="302">
          <cell r="B302" t="str">
            <v>2106.90.90</v>
          </cell>
          <cell r="C302">
            <v>0.6</v>
          </cell>
          <cell r="D302" t="str">
            <v>ANEXO VI</v>
          </cell>
        </row>
        <row r="303">
          <cell r="B303" t="str">
            <v>2106.90.90</v>
          </cell>
          <cell r="C303">
            <v>0.6</v>
          </cell>
          <cell r="D303" t="str">
            <v>ANEXO VI</v>
          </cell>
        </row>
        <row r="304">
          <cell r="B304" t="str">
            <v>2106.90.90</v>
          </cell>
          <cell r="C304">
            <v>0.6</v>
          </cell>
          <cell r="D304" t="str">
            <v>ANEXO VI</v>
          </cell>
        </row>
        <row r="305">
          <cell r="B305" t="str">
            <v>2106.90.90</v>
          </cell>
          <cell r="C305">
            <v>0.6</v>
          </cell>
          <cell r="D305" t="str">
            <v>ANEXO VI</v>
          </cell>
        </row>
        <row r="306">
          <cell r="B306" t="str">
            <v>2202.99.00</v>
          </cell>
          <cell r="C306">
            <v>0.6</v>
          </cell>
          <cell r="D306" t="str">
            <v>ANEXO VI</v>
          </cell>
        </row>
        <row r="307">
          <cell r="B307" t="str">
            <v>2202.99.00</v>
          </cell>
          <cell r="C307">
            <v>0.6</v>
          </cell>
          <cell r="D307" t="str">
            <v>ANEXO VI</v>
          </cell>
        </row>
        <row r="308">
          <cell r="B308" t="str">
            <v>2835.24.00</v>
          </cell>
          <cell r="C308">
            <v>0.6</v>
          </cell>
          <cell r="D308" t="str">
            <v>ANEXO VI</v>
          </cell>
        </row>
        <row r="309">
          <cell r="B309" t="str">
            <v>2835.24.00</v>
          </cell>
          <cell r="C309">
            <v>0.6</v>
          </cell>
          <cell r="D309" t="str">
            <v>ANEXO VI</v>
          </cell>
        </row>
        <row r="310">
          <cell r="B310" t="str">
            <v>2835.22.00</v>
          </cell>
          <cell r="C310">
            <v>0.6</v>
          </cell>
          <cell r="D310" t="str">
            <v>ANEXO VI</v>
          </cell>
        </row>
        <row r="311">
          <cell r="B311" t="str">
            <v>2936.22.90</v>
          </cell>
          <cell r="C311">
            <v>0.6</v>
          </cell>
          <cell r="D311" t="str">
            <v>ANEXO VI</v>
          </cell>
        </row>
        <row r="312">
          <cell r="B312" t="str">
            <v>2936.23.20</v>
          </cell>
          <cell r="C312">
            <v>0.6</v>
          </cell>
          <cell r="D312" t="str">
            <v>ANEXO VI</v>
          </cell>
        </row>
        <row r="313">
          <cell r="B313" t="str">
            <v>1702.50.00</v>
          </cell>
          <cell r="C313">
            <v>0.6</v>
          </cell>
          <cell r="D313" t="str">
            <v>ANEXO VI</v>
          </cell>
        </row>
        <row r="314">
          <cell r="B314" t="str">
            <v>2919.90.90</v>
          </cell>
          <cell r="C314">
            <v>0.6</v>
          </cell>
          <cell r="D314" t="str">
            <v>ANEXO VI</v>
          </cell>
        </row>
        <row r="315">
          <cell r="B315" t="str">
            <v>2922.49.10</v>
          </cell>
          <cell r="C315">
            <v>0.6</v>
          </cell>
          <cell r="D315" t="str">
            <v>ANEXO VI</v>
          </cell>
        </row>
        <row r="316">
          <cell r="B316" t="str">
            <v>2918.16.10</v>
          </cell>
          <cell r="C316">
            <v>0.6</v>
          </cell>
          <cell r="D316" t="str">
            <v>ANEXO VI</v>
          </cell>
        </row>
        <row r="317">
          <cell r="B317" t="str">
            <v>1702.30.11</v>
          </cell>
          <cell r="C317">
            <v>0.6</v>
          </cell>
          <cell r="D317" t="str">
            <v>ANEXO VI</v>
          </cell>
        </row>
        <row r="318">
          <cell r="B318" t="str">
            <v>2933.29.92</v>
          </cell>
          <cell r="C318">
            <v>0.6</v>
          </cell>
          <cell r="D318" t="str">
            <v>ANEXO VI</v>
          </cell>
        </row>
        <row r="319">
          <cell r="B319" t="str">
            <v>3505.10.00</v>
          </cell>
          <cell r="C319">
            <v>0.6</v>
          </cell>
          <cell r="D319" t="str">
            <v>ANEXO VI</v>
          </cell>
        </row>
        <row r="320">
          <cell r="B320" t="str">
            <v>2827.60.12</v>
          </cell>
          <cell r="C320">
            <v>0.6</v>
          </cell>
          <cell r="D320" t="str">
            <v>ANEXO VI</v>
          </cell>
        </row>
        <row r="321">
          <cell r="B321" t="str">
            <v>2922.49.90</v>
          </cell>
          <cell r="C321">
            <v>0.6</v>
          </cell>
          <cell r="D321" t="str">
            <v>ANEXO VI</v>
          </cell>
        </row>
        <row r="322">
          <cell r="B322" t="str">
            <v>2923.20.00</v>
          </cell>
          <cell r="C322">
            <v>0.6</v>
          </cell>
          <cell r="D322" t="str">
            <v>ANEXO VI</v>
          </cell>
        </row>
        <row r="323">
          <cell r="B323" t="str">
            <v>2922.49.90</v>
          </cell>
          <cell r="C323">
            <v>0.6</v>
          </cell>
          <cell r="D323" t="str">
            <v>ANEXO VI</v>
          </cell>
        </row>
        <row r="324">
          <cell r="B324" t="str">
            <v>2922.49.90</v>
          </cell>
          <cell r="C324">
            <v>0.6</v>
          </cell>
          <cell r="D324" t="str">
            <v>ANEXO VI</v>
          </cell>
        </row>
        <row r="325">
          <cell r="B325" t="str">
            <v>2922.41.10</v>
          </cell>
          <cell r="C325">
            <v>0.6</v>
          </cell>
          <cell r="D325" t="str">
            <v>ANEXO VI</v>
          </cell>
        </row>
        <row r="326">
          <cell r="B326" t="str">
            <v>2930.40.10</v>
          </cell>
          <cell r="C326">
            <v>0.6</v>
          </cell>
          <cell r="D326" t="str">
            <v>ANEXO VI</v>
          </cell>
        </row>
        <row r="327">
          <cell r="B327" t="str">
            <v>2930.40.90</v>
          </cell>
          <cell r="C327">
            <v>0.6</v>
          </cell>
          <cell r="D327" t="str">
            <v>ANEXO VI</v>
          </cell>
        </row>
        <row r="328">
          <cell r="B328" t="str">
            <v>2936.29.52</v>
          </cell>
          <cell r="C328">
            <v>0.6</v>
          </cell>
          <cell r="D328" t="str">
            <v>ANEXO VI</v>
          </cell>
        </row>
        <row r="329">
          <cell r="B329" t="str">
            <v>2936.21.13</v>
          </cell>
          <cell r="C329">
            <v>0.6</v>
          </cell>
          <cell r="D329" t="str">
            <v>ANEXO VI</v>
          </cell>
        </row>
        <row r="330">
          <cell r="B330" t="str">
            <v>2922.49.90</v>
          </cell>
          <cell r="C330">
            <v>0.6</v>
          </cell>
          <cell r="D330" t="str">
            <v>ANEXO VI</v>
          </cell>
        </row>
        <row r="331">
          <cell r="B331" t="str">
            <v>2936.23.10</v>
          </cell>
          <cell r="C331">
            <v>0.6</v>
          </cell>
          <cell r="D331" t="str">
            <v>ANEXO VI</v>
          </cell>
        </row>
        <row r="332">
          <cell r="B332" t="str">
            <v>2842.90.00</v>
          </cell>
          <cell r="C332">
            <v>0.6</v>
          </cell>
          <cell r="D332" t="str">
            <v>ANEXO VI</v>
          </cell>
        </row>
        <row r="333">
          <cell r="B333" t="str">
            <v>2922.50.99</v>
          </cell>
          <cell r="C333">
            <v>0.6</v>
          </cell>
          <cell r="D333" t="str">
            <v>ANEXO VI</v>
          </cell>
        </row>
        <row r="334">
          <cell r="B334" t="str">
            <v>2905.44.00</v>
          </cell>
          <cell r="C334">
            <v>0.6</v>
          </cell>
          <cell r="D334" t="str">
            <v>ANEXO VI</v>
          </cell>
        </row>
        <row r="335">
          <cell r="B335" t="str">
            <v>2833.21.00</v>
          </cell>
          <cell r="C335">
            <v>0.6</v>
          </cell>
          <cell r="D335" t="str">
            <v>ANEXO VI</v>
          </cell>
        </row>
        <row r="336">
          <cell r="B336" t="str">
            <v>2833.29.70</v>
          </cell>
          <cell r="C336">
            <v>0.6</v>
          </cell>
          <cell r="D336" t="str">
            <v>ANEXO VI</v>
          </cell>
        </row>
        <row r="337">
          <cell r="B337" t="str">
            <v>2922.49.90</v>
          </cell>
          <cell r="C337">
            <v>0.6</v>
          </cell>
          <cell r="D337" t="str">
            <v>ANEXO VI</v>
          </cell>
        </row>
        <row r="338">
          <cell r="B338" t="str">
            <v>2922.50.39</v>
          </cell>
          <cell r="C338">
            <v>0.6</v>
          </cell>
          <cell r="D338" t="str">
            <v>ANEXO VI</v>
          </cell>
        </row>
        <row r="339">
          <cell r="B339" t="str">
            <v>2936.28.11</v>
          </cell>
          <cell r="C339">
            <v>0.6</v>
          </cell>
          <cell r="D339" t="str">
            <v>ANEXO VI</v>
          </cell>
        </row>
        <row r="340">
          <cell r="B340" t="str">
            <v>2922.50.99</v>
          </cell>
          <cell r="C340">
            <v>0.6</v>
          </cell>
          <cell r="D340" t="str">
            <v>ANEXO VI</v>
          </cell>
        </row>
        <row r="341">
          <cell r="B341" t="str">
            <v>1513.19.00</v>
          </cell>
          <cell r="C341">
            <v>0.6</v>
          </cell>
          <cell r="D341" t="str">
            <v>ANEXO VI</v>
          </cell>
        </row>
        <row r="342">
          <cell r="B342" t="str">
            <v>1513.29.11</v>
          </cell>
          <cell r="C342">
            <v>0.6</v>
          </cell>
          <cell r="D342" t="str">
            <v>ANEXO VI</v>
          </cell>
        </row>
        <row r="343">
          <cell r="B343" t="str">
            <v>0306.1</v>
          </cell>
          <cell r="C343">
            <v>0.6</v>
          </cell>
          <cell r="D343" t="str">
            <v>ANEXO VII</v>
          </cell>
        </row>
        <row r="344">
          <cell r="B344" t="str">
            <v>0306.3</v>
          </cell>
          <cell r="C344">
            <v>0.6</v>
          </cell>
          <cell r="D344" t="str">
            <v>ANEXO VII</v>
          </cell>
        </row>
        <row r="345">
          <cell r="B345" t="str">
            <v>0307.31.00</v>
          </cell>
          <cell r="C345">
            <v>0.6</v>
          </cell>
          <cell r="D345" t="str">
            <v>ANEXO VII</v>
          </cell>
        </row>
        <row r="346">
          <cell r="B346" t="str">
            <v xml:space="preserve"> 0307.32.00</v>
          </cell>
          <cell r="C346">
            <v>0.6</v>
          </cell>
          <cell r="D346" t="str">
            <v>ANEXO VII</v>
          </cell>
        </row>
        <row r="347">
          <cell r="B347" t="str">
            <v>0307.42.00</v>
          </cell>
          <cell r="C347">
            <v>0.6</v>
          </cell>
          <cell r="D347" t="str">
            <v>ANEXO VII</v>
          </cell>
        </row>
        <row r="348">
          <cell r="B348" t="str">
            <v>0307.43</v>
          </cell>
          <cell r="C348">
            <v>0.6</v>
          </cell>
          <cell r="D348" t="str">
            <v>ANEXO VII</v>
          </cell>
        </row>
        <row r="349">
          <cell r="B349" t="str">
            <v>0307.51.00</v>
          </cell>
          <cell r="C349">
            <v>0.6</v>
          </cell>
          <cell r="D349" t="str">
            <v>ANEXO VII</v>
          </cell>
        </row>
        <row r="350">
          <cell r="B350" t="str">
            <v>0307.52.00</v>
          </cell>
          <cell r="C350">
            <v>0.6</v>
          </cell>
          <cell r="D350" t="str">
            <v>ANEXO VII</v>
          </cell>
        </row>
        <row r="351">
          <cell r="B351" t="str">
            <v>0307.91.00</v>
          </cell>
          <cell r="C351">
            <v>0.6</v>
          </cell>
          <cell r="D351" t="str">
            <v>ANEXO VII</v>
          </cell>
        </row>
        <row r="352">
          <cell r="B352" t="str">
            <v>0307.92.00</v>
          </cell>
          <cell r="C352">
            <v>0.6</v>
          </cell>
          <cell r="D352" t="str">
            <v>ANEXO VII</v>
          </cell>
        </row>
        <row r="353">
          <cell r="B353" t="str">
            <v>0403.20.00</v>
          </cell>
          <cell r="C353">
            <v>0.6</v>
          </cell>
          <cell r="D353" t="str">
            <v>ANEXO VII</v>
          </cell>
        </row>
        <row r="354">
          <cell r="B354" t="str">
            <v>0403.90.00</v>
          </cell>
          <cell r="C354">
            <v>0.6</v>
          </cell>
          <cell r="D354" t="str">
            <v>ANEXO VII</v>
          </cell>
        </row>
        <row r="355">
          <cell r="B355" t="str">
            <v>2202.99.00</v>
          </cell>
          <cell r="C355">
            <v>0.6</v>
          </cell>
          <cell r="D355" t="str">
            <v>ANEXO VII</v>
          </cell>
        </row>
        <row r="356">
          <cell r="B356" t="str">
            <v>0409.00.00</v>
          </cell>
          <cell r="C356">
            <v>0.6</v>
          </cell>
          <cell r="D356" t="str">
            <v>ANEXO VII</v>
          </cell>
        </row>
        <row r="357">
          <cell r="B357" t="str">
            <v>1101.00</v>
          </cell>
          <cell r="C357">
            <v>0.6</v>
          </cell>
          <cell r="D357" t="str">
            <v>ANEXO VII</v>
          </cell>
        </row>
        <row r="358">
          <cell r="B358" t="str">
            <v>11.02</v>
          </cell>
          <cell r="C358">
            <v>0.6</v>
          </cell>
          <cell r="D358" t="str">
            <v>ANEXO VII</v>
          </cell>
        </row>
        <row r="359">
          <cell r="B359" t="str">
            <v>11.05</v>
          </cell>
          <cell r="C359">
            <v>0.6</v>
          </cell>
          <cell r="D359" t="str">
            <v>ANEXO VII</v>
          </cell>
        </row>
        <row r="360">
          <cell r="B360" t="str">
            <v>11.06</v>
          </cell>
          <cell r="C360">
            <v>0.6</v>
          </cell>
          <cell r="D360" t="str">
            <v>ANEXO VII</v>
          </cell>
        </row>
        <row r="361">
          <cell r="B361" t="str">
            <v xml:space="preserve">12.08 </v>
          </cell>
          <cell r="C361">
            <v>0.6</v>
          </cell>
          <cell r="D361" t="str">
            <v>ANEXO VII</v>
          </cell>
        </row>
        <row r="362">
          <cell r="B362" t="str">
            <v>1103.11.00</v>
          </cell>
          <cell r="C362">
            <v>0.6</v>
          </cell>
          <cell r="D362" t="str">
            <v>ANEXO VII</v>
          </cell>
        </row>
        <row r="363">
          <cell r="B363" t="str">
            <v>1103.19.00</v>
          </cell>
          <cell r="C363">
            <v>0.6</v>
          </cell>
          <cell r="D363" t="str">
            <v>ANEXO VII</v>
          </cell>
        </row>
        <row r="364">
          <cell r="B364" t="str">
            <v>1104.1</v>
          </cell>
          <cell r="C364">
            <v>0.6</v>
          </cell>
          <cell r="D364" t="str">
            <v>ANEXO VII</v>
          </cell>
        </row>
        <row r="365">
          <cell r="B365" t="str">
            <v>1104.2</v>
          </cell>
          <cell r="C365">
            <v>0.6</v>
          </cell>
          <cell r="D365" t="str">
            <v>ANEXO VII</v>
          </cell>
        </row>
        <row r="366">
          <cell r="B366" t="str">
            <v>1108.12.00</v>
          </cell>
          <cell r="C366">
            <v>0.6</v>
          </cell>
          <cell r="D366" t="str">
            <v>ANEXO VII</v>
          </cell>
        </row>
        <row r="367">
          <cell r="B367" t="str">
            <v>1507.90</v>
          </cell>
          <cell r="C367">
            <v>0.6</v>
          </cell>
          <cell r="D367" t="str">
            <v>ANEXO VII</v>
          </cell>
        </row>
        <row r="368">
          <cell r="B368" t="str">
            <v>15.08</v>
          </cell>
          <cell r="C368">
            <v>0.6</v>
          </cell>
          <cell r="D368" t="str">
            <v>ANEXO VII</v>
          </cell>
        </row>
        <row r="369">
          <cell r="B369" t="str">
            <v>15.11</v>
          </cell>
          <cell r="C369">
            <v>0.6</v>
          </cell>
          <cell r="D369" t="str">
            <v>ANEXO VII</v>
          </cell>
        </row>
        <row r="370">
          <cell r="B370" t="str">
            <v>15.12</v>
          </cell>
          <cell r="C370">
            <v>0.6</v>
          </cell>
          <cell r="D370" t="str">
            <v>ANEXO VII</v>
          </cell>
        </row>
        <row r="371">
          <cell r="B371" t="str">
            <v>15.13</v>
          </cell>
          <cell r="C371">
            <v>0.6</v>
          </cell>
          <cell r="D371" t="str">
            <v>ANEXO VII</v>
          </cell>
        </row>
        <row r="372">
          <cell r="B372" t="str">
            <v>15.14</v>
          </cell>
          <cell r="C372">
            <v>0.6</v>
          </cell>
          <cell r="D372" t="str">
            <v>ANEXO VII</v>
          </cell>
        </row>
        <row r="373">
          <cell r="B373" t="str">
            <v>15.15</v>
          </cell>
          <cell r="C373">
            <v>0.6</v>
          </cell>
          <cell r="D373" t="str">
            <v>ANEXO VII</v>
          </cell>
        </row>
        <row r="374">
          <cell r="B374" t="str">
            <v>1902.20.0</v>
          </cell>
          <cell r="C374">
            <v>0.6</v>
          </cell>
          <cell r="D374" t="str">
            <v>ANEXO VII</v>
          </cell>
        </row>
        <row r="375">
          <cell r="B375" t="str">
            <v>1902.30.00</v>
          </cell>
          <cell r="C375">
            <v>0.6</v>
          </cell>
          <cell r="D375" t="str">
            <v>ANEXO VII</v>
          </cell>
        </row>
        <row r="376">
          <cell r="B376" t="str">
            <v>20.09</v>
          </cell>
          <cell r="C376">
            <v>0.6</v>
          </cell>
          <cell r="D376" t="str">
            <v>ANEXO VII</v>
          </cell>
        </row>
        <row r="377">
          <cell r="B377" t="str">
            <v>20.08</v>
          </cell>
          <cell r="C377">
            <v>0.6</v>
          </cell>
          <cell r="D377" t="str">
            <v>ANEXO VII</v>
          </cell>
        </row>
        <row r="378">
          <cell r="B378" t="str">
            <v>1905.90.10</v>
          </cell>
          <cell r="C378">
            <v>0.6</v>
          </cell>
          <cell r="D378" t="str">
            <v>ANEXO VII</v>
          </cell>
        </row>
        <row r="379">
          <cell r="B379" t="str">
            <v>2002.90.00</v>
          </cell>
          <cell r="C379">
            <v>0.6</v>
          </cell>
          <cell r="D379" t="str">
            <v>ANEXO VII</v>
          </cell>
        </row>
        <row r="380">
          <cell r="B380" t="str">
            <v>07.11</v>
          </cell>
          <cell r="C380">
            <v>0.6</v>
          </cell>
          <cell r="D380" t="str">
            <v>ANEXO VII</v>
          </cell>
        </row>
        <row r="381">
          <cell r="B381" t="str">
            <v>08.12</v>
          </cell>
          <cell r="C381">
            <v>0.6</v>
          </cell>
          <cell r="D381" t="str">
            <v>ANEXO VII</v>
          </cell>
        </row>
        <row r="382">
          <cell r="B382" t="str">
            <v>08.14.00.00</v>
          </cell>
          <cell r="C382">
            <v>0.6</v>
          </cell>
          <cell r="D382" t="str">
            <v>ANEXO VII</v>
          </cell>
        </row>
        <row r="383">
          <cell r="B383">
            <v>10</v>
          </cell>
          <cell r="C383">
            <v>0.6</v>
          </cell>
          <cell r="D383" t="str">
            <v>ANEXO VII</v>
          </cell>
        </row>
        <row r="384">
          <cell r="B384">
            <v>12</v>
          </cell>
          <cell r="C384">
            <v>0.6</v>
          </cell>
          <cell r="D384" t="str">
            <v>ANEXO VII</v>
          </cell>
        </row>
        <row r="385">
          <cell r="B385" t="str">
            <v>20.04</v>
          </cell>
          <cell r="C385">
            <v>0.6</v>
          </cell>
          <cell r="D385" t="str">
            <v>ANEXO VII</v>
          </cell>
        </row>
        <row r="386">
          <cell r="B386" t="str">
            <v>20.05</v>
          </cell>
          <cell r="C386">
            <v>0.6</v>
          </cell>
          <cell r="D386" t="str">
            <v>ANEXO VII</v>
          </cell>
        </row>
        <row r="387">
          <cell r="B387" t="str">
            <v>202.10.00</v>
          </cell>
          <cell r="C387">
            <v>0.6</v>
          </cell>
          <cell r="D387" t="str">
            <v>ANEXO VII</v>
          </cell>
        </row>
        <row r="388">
          <cell r="B388" t="str">
            <v>2008.1</v>
          </cell>
          <cell r="C388">
            <v>0.6</v>
          </cell>
          <cell r="D388" t="str">
            <v>ANEXO VII</v>
          </cell>
        </row>
        <row r="389">
          <cell r="B389" t="str">
            <v>3401.11.90</v>
          </cell>
          <cell r="C389">
            <v>0.6</v>
          </cell>
          <cell r="D389" t="str">
            <v>ANEXO VIII</v>
          </cell>
        </row>
        <row r="390">
          <cell r="B390" t="str">
            <v>3306.10.00</v>
          </cell>
          <cell r="C390">
            <v>0.6</v>
          </cell>
          <cell r="D390" t="str">
            <v>ANEXO VIII</v>
          </cell>
        </row>
        <row r="391">
          <cell r="B391" t="str">
            <v>9603.21.00</v>
          </cell>
          <cell r="C391">
            <v>0.6</v>
          </cell>
          <cell r="D391" t="str">
            <v>ANEXO VIII</v>
          </cell>
        </row>
        <row r="392">
          <cell r="B392" t="str">
            <v>4818.10.00</v>
          </cell>
          <cell r="C392">
            <v>0.6</v>
          </cell>
          <cell r="D392" t="str">
            <v>ANEXO VIII</v>
          </cell>
        </row>
        <row r="393">
          <cell r="B393" t="str">
            <v>3808.94.19</v>
          </cell>
          <cell r="C393">
            <v>0.6</v>
          </cell>
          <cell r="D393" t="str">
            <v>ANEXO VIII</v>
          </cell>
        </row>
        <row r="394">
          <cell r="B394" t="str">
            <v>3401.19.00</v>
          </cell>
          <cell r="C394">
            <v>0.6</v>
          </cell>
          <cell r="D394" t="str">
            <v>ANEXO VIII</v>
          </cell>
        </row>
        <row r="395">
          <cell r="B395" t="str">
            <v>9619.00.00</v>
          </cell>
          <cell r="C395">
            <v>0.6</v>
          </cell>
          <cell r="D395" t="str">
            <v>ANEXO VIII</v>
          </cell>
        </row>
        <row r="396">
          <cell r="B396" t="str">
            <v>3101.00.00</v>
          </cell>
          <cell r="C396">
            <v>0.6</v>
          </cell>
          <cell r="D396" t="str">
            <v>ANEXO IX</v>
          </cell>
        </row>
        <row r="397">
          <cell r="B397">
            <v>31</v>
          </cell>
          <cell r="C397">
            <v>0.6</v>
          </cell>
          <cell r="D397" t="str">
            <v>ANEXO IX</v>
          </cell>
        </row>
        <row r="398">
          <cell r="B398" t="str">
            <v>3824.99.77</v>
          </cell>
          <cell r="C398">
            <v>0.6</v>
          </cell>
          <cell r="D398" t="str">
            <v>ANEXO IX</v>
          </cell>
        </row>
        <row r="399">
          <cell r="B399" t="str">
            <v>3824.99.79</v>
          </cell>
          <cell r="C399">
            <v>0.6</v>
          </cell>
          <cell r="D399" t="str">
            <v>ANEXO IX</v>
          </cell>
        </row>
        <row r="400">
          <cell r="B400" t="str">
            <v>3824.99.89</v>
          </cell>
          <cell r="C400">
            <v>0.6</v>
          </cell>
          <cell r="D400" t="str">
            <v>ANEXO IX</v>
          </cell>
        </row>
        <row r="401">
          <cell r="B401">
            <v>25</v>
          </cell>
          <cell r="C401">
            <v>0.6</v>
          </cell>
          <cell r="D401" t="str">
            <v>ANEXO IX</v>
          </cell>
        </row>
        <row r="402">
          <cell r="B402" t="str">
            <v>3002.49</v>
          </cell>
          <cell r="C402">
            <v>0.6</v>
          </cell>
          <cell r="D402" t="str">
            <v>ANEXO IX</v>
          </cell>
        </row>
        <row r="403">
          <cell r="B403" t="str">
            <v>3002.90.00</v>
          </cell>
          <cell r="C403">
            <v>0.6</v>
          </cell>
          <cell r="D403" t="str">
            <v>ANEXO IX</v>
          </cell>
        </row>
        <row r="404">
          <cell r="B404" t="str">
            <v>3821.00.00</v>
          </cell>
          <cell r="C404">
            <v>0.6</v>
          </cell>
          <cell r="D404" t="str">
            <v>ANEXO IX</v>
          </cell>
        </row>
        <row r="405">
          <cell r="B405" t="str">
            <v>38.24</v>
          </cell>
          <cell r="C405">
            <v>0.6</v>
          </cell>
          <cell r="D405" t="str">
            <v>ANEXO IX</v>
          </cell>
        </row>
        <row r="406">
          <cell r="B406" t="str">
            <v> 3807.00.00</v>
          </cell>
          <cell r="C406">
            <v>0.6</v>
          </cell>
          <cell r="D406" t="str">
            <v>ANEXO IX</v>
          </cell>
        </row>
        <row r="407">
          <cell r="B407" t="str">
            <v> 12.11</v>
          </cell>
          <cell r="C407">
            <v>0.6</v>
          </cell>
          <cell r="D407" t="str">
            <v>ANEXO IX</v>
          </cell>
        </row>
        <row r="408">
          <cell r="B408" t="str">
            <v> 38.08</v>
          </cell>
          <cell r="C408">
            <v>0.6</v>
          </cell>
          <cell r="D408" t="str">
            <v>ANEXO IX</v>
          </cell>
        </row>
        <row r="409">
          <cell r="B409" t="str">
            <v>38.08</v>
          </cell>
          <cell r="C409">
            <v>0.6</v>
          </cell>
          <cell r="D409" t="str">
            <v>ANEXO IX</v>
          </cell>
        </row>
        <row r="410">
          <cell r="B410" t="str">
            <v>3824.99.89</v>
          </cell>
          <cell r="C410">
            <v>0.6</v>
          </cell>
          <cell r="D410" t="str">
            <v>ANEXO IX</v>
          </cell>
        </row>
        <row r="411">
          <cell r="B411" t="str">
            <v>05.06</v>
          </cell>
          <cell r="C411">
            <v>0.6</v>
          </cell>
          <cell r="D411" t="str">
            <v>ANEXO IX</v>
          </cell>
        </row>
        <row r="412">
          <cell r="B412" t="str">
            <v> 1201.10.00</v>
          </cell>
          <cell r="C412">
            <v>0.6</v>
          </cell>
          <cell r="D412" t="str">
            <v>ANEXO IX</v>
          </cell>
        </row>
        <row r="413">
          <cell r="B413" t="str">
            <v> 1213.00.00</v>
          </cell>
          <cell r="C413">
            <v>0.6</v>
          </cell>
          <cell r="D413" t="str">
            <v>ANEXO IX</v>
          </cell>
        </row>
        <row r="414">
          <cell r="B414" t="str">
            <v> 1301.90.90</v>
          </cell>
          <cell r="C414">
            <v>0.6</v>
          </cell>
          <cell r="D414" t="str">
            <v>ANEXO IX</v>
          </cell>
        </row>
        <row r="415">
          <cell r="B415" t="str">
            <v> 1302.19.9</v>
          </cell>
          <cell r="C415">
            <v>0.6</v>
          </cell>
          <cell r="D415" t="str">
            <v>ANEXO IX</v>
          </cell>
        </row>
        <row r="416">
          <cell r="B416" t="str">
            <v> 1401.90.00</v>
          </cell>
          <cell r="C416">
            <v>0.6</v>
          </cell>
          <cell r="D416" t="str">
            <v>ANEXO IX</v>
          </cell>
        </row>
        <row r="417">
          <cell r="B417" t="str">
            <v> 1404.90.90</v>
          </cell>
          <cell r="C417">
            <v>0.6</v>
          </cell>
          <cell r="D417" t="str">
            <v>ANEXO IX</v>
          </cell>
        </row>
        <row r="418">
          <cell r="B418" t="str">
            <v> 2102.20.00</v>
          </cell>
          <cell r="C418">
            <v>0.6</v>
          </cell>
          <cell r="D418" t="str">
            <v>ANEXO IX</v>
          </cell>
        </row>
        <row r="419">
          <cell r="B419" t="str">
            <v> 23.02</v>
          </cell>
          <cell r="C419">
            <v>0.6</v>
          </cell>
          <cell r="D419" t="str">
            <v>ANEXO IX</v>
          </cell>
        </row>
        <row r="420">
          <cell r="B420" t="str">
            <v> 23.03</v>
          </cell>
          <cell r="C420">
            <v>0.6</v>
          </cell>
          <cell r="D420" t="str">
            <v>ANEXO IX</v>
          </cell>
        </row>
        <row r="421">
          <cell r="B421" t="str">
            <v> 2304.00</v>
          </cell>
          <cell r="C421">
            <v>0.6</v>
          </cell>
          <cell r="D421" t="str">
            <v>ANEXO IX</v>
          </cell>
        </row>
        <row r="422">
          <cell r="B422" t="str">
            <v> 2305.00.00</v>
          </cell>
          <cell r="C422">
            <v>0.6</v>
          </cell>
          <cell r="D422" t="str">
            <v>ANEXO IX</v>
          </cell>
        </row>
        <row r="423">
          <cell r="B423" t="str">
            <v> 23.06</v>
          </cell>
          <cell r="C423">
            <v>0.6</v>
          </cell>
          <cell r="D423" t="str">
            <v>ANEXO IX</v>
          </cell>
        </row>
        <row r="424">
          <cell r="B424" t="str">
            <v> 2308.00.00</v>
          </cell>
          <cell r="C424">
            <v>0.6</v>
          </cell>
          <cell r="D424" t="str">
            <v>ANEXO IX</v>
          </cell>
        </row>
        <row r="425">
          <cell r="B425" t="str">
            <v> 2703.00.00</v>
          </cell>
          <cell r="C425">
            <v>0.6</v>
          </cell>
          <cell r="D425" t="str">
            <v>ANEXO IX</v>
          </cell>
        </row>
        <row r="426">
          <cell r="B426" t="str">
            <v> 2839.90.10</v>
          </cell>
          <cell r="C426">
            <v>0.6</v>
          </cell>
          <cell r="D426" t="str">
            <v>ANEXO IX</v>
          </cell>
        </row>
        <row r="427">
          <cell r="B427" t="str">
            <v> 2839.90.50</v>
          </cell>
          <cell r="C427">
            <v>0.6</v>
          </cell>
          <cell r="D427" t="str">
            <v>ANEXO IX</v>
          </cell>
        </row>
        <row r="428">
          <cell r="B428" t="str">
            <v> 2922.4</v>
          </cell>
          <cell r="C428">
            <v>0.6</v>
          </cell>
          <cell r="D428" t="str">
            <v>ANEXO IX</v>
          </cell>
        </row>
        <row r="429">
          <cell r="B429" t="str">
            <v> 2930.40</v>
          </cell>
          <cell r="C429">
            <v>0.6</v>
          </cell>
          <cell r="D429" t="str">
            <v>ANEXO IX</v>
          </cell>
        </row>
        <row r="430">
          <cell r="B430" t="str">
            <v> 33.01</v>
          </cell>
          <cell r="C430">
            <v>0.6</v>
          </cell>
          <cell r="D430" t="str">
            <v>ANEXO IX</v>
          </cell>
        </row>
        <row r="431">
          <cell r="B431" t="str">
            <v> 3802.90.40</v>
          </cell>
          <cell r="C431">
            <v>0.6</v>
          </cell>
          <cell r="D431" t="str">
            <v>ANEXO IX</v>
          </cell>
        </row>
        <row r="432">
          <cell r="B432" t="str">
            <v> 3804.00</v>
          </cell>
          <cell r="C432">
            <v>0.6</v>
          </cell>
          <cell r="D432" t="str">
            <v>ANEXO IX</v>
          </cell>
        </row>
        <row r="433">
          <cell r="B433" t="str">
            <v> 3824.99.71</v>
          </cell>
          <cell r="C433">
            <v>0.6</v>
          </cell>
          <cell r="D433" t="str">
            <v>ANEXO IX</v>
          </cell>
        </row>
        <row r="434">
          <cell r="B434" t="str">
            <v> 4401.39.00</v>
          </cell>
          <cell r="C434">
            <v>0.6</v>
          </cell>
          <cell r="D434" t="str">
            <v>ANEXO IX</v>
          </cell>
        </row>
        <row r="435">
          <cell r="B435" t="str">
            <v> 4401.4</v>
          </cell>
          <cell r="C435">
            <v>0.6</v>
          </cell>
          <cell r="D435" t="str">
            <v>ANEXO IX</v>
          </cell>
        </row>
        <row r="436">
          <cell r="B436" t="str">
            <v> 4402.90.00</v>
          </cell>
          <cell r="C436">
            <v>0.6</v>
          </cell>
          <cell r="D436" t="str">
            <v>ANEXO IX</v>
          </cell>
        </row>
        <row r="437">
          <cell r="B437" t="str">
            <v> 4701.00.00</v>
          </cell>
          <cell r="C437">
            <v>0.6</v>
          </cell>
          <cell r="D437" t="str">
            <v>ANEXO IX</v>
          </cell>
        </row>
        <row r="438">
          <cell r="B438" t="str">
            <v> 5305.00.90</v>
          </cell>
          <cell r="C438">
            <v>0.6</v>
          </cell>
          <cell r="D438" t="str">
            <v>ANEXO IX</v>
          </cell>
        </row>
        <row r="439">
          <cell r="B439" t="str">
            <v> 6806.20.00</v>
          </cell>
          <cell r="C439">
            <v>0.6</v>
          </cell>
          <cell r="D439" t="str">
            <v>ANEXO IX</v>
          </cell>
        </row>
        <row r="440">
          <cell r="B440" t="str">
            <v>2503.00.10</v>
          </cell>
          <cell r="C440">
            <v>0.6</v>
          </cell>
          <cell r="D440" t="str">
            <v>ANEXO IX</v>
          </cell>
        </row>
        <row r="441">
          <cell r="B441" t="str">
            <v> 2503.00.90</v>
          </cell>
          <cell r="C441">
            <v>0.6</v>
          </cell>
          <cell r="D441" t="str">
            <v>ANEXO IX</v>
          </cell>
        </row>
        <row r="442">
          <cell r="B442" t="str">
            <v> 2510.10.10</v>
          </cell>
          <cell r="C442">
            <v>0.6</v>
          </cell>
          <cell r="D442" t="str">
            <v>ANEXO IX</v>
          </cell>
        </row>
        <row r="443">
          <cell r="B443" t="str">
            <v> 2510.10.90</v>
          </cell>
          <cell r="C443">
            <v>0.6</v>
          </cell>
          <cell r="D443" t="str">
            <v>ANEXO IX</v>
          </cell>
        </row>
        <row r="444">
          <cell r="B444" t="str">
            <v> 2510.20.10</v>
          </cell>
          <cell r="C444">
            <v>0.6</v>
          </cell>
          <cell r="D444" t="str">
            <v>ANEXO IX</v>
          </cell>
        </row>
        <row r="445">
          <cell r="B445" t="str">
            <v> 2510.20.90</v>
          </cell>
          <cell r="C445">
            <v>0.6</v>
          </cell>
          <cell r="D445" t="str">
            <v>ANEXO IX</v>
          </cell>
        </row>
        <row r="446">
          <cell r="B446" t="str">
            <v> 2802.00.00</v>
          </cell>
          <cell r="C446">
            <v>0.6</v>
          </cell>
          <cell r="D446" t="str">
            <v>ANEXO IX</v>
          </cell>
        </row>
        <row r="447">
          <cell r="B447" t="str">
            <v> 2806.10.20</v>
          </cell>
          <cell r="C447">
            <v>0.6</v>
          </cell>
          <cell r="D447" t="str">
            <v>ANEXO IX</v>
          </cell>
        </row>
        <row r="448">
          <cell r="B448" t="str">
            <v> 2807.00.10</v>
          </cell>
          <cell r="C448">
            <v>0.6</v>
          </cell>
          <cell r="D448" t="str">
            <v>ANEXO IX</v>
          </cell>
        </row>
        <row r="449">
          <cell r="B449" t="str">
            <v> 2808.00.10</v>
          </cell>
          <cell r="C449">
            <v>0.6</v>
          </cell>
          <cell r="D449" t="str">
            <v>ANEXO IX</v>
          </cell>
        </row>
        <row r="450">
          <cell r="B450" t="str">
            <v> 2809.20.11</v>
          </cell>
          <cell r="C450">
            <v>0.6</v>
          </cell>
          <cell r="D450" t="str">
            <v>ANEXO IX</v>
          </cell>
        </row>
        <row r="451">
          <cell r="B451" t="str">
            <v> 2809.20.19</v>
          </cell>
          <cell r="C451">
            <v>0.6</v>
          </cell>
          <cell r="D451" t="str">
            <v>ANEXO IX</v>
          </cell>
        </row>
        <row r="452">
          <cell r="B452" t="str">
            <v> 2811.19.20</v>
          </cell>
          <cell r="C452">
            <v>0.6</v>
          </cell>
          <cell r="D452" t="str">
            <v>ANEXO IX</v>
          </cell>
        </row>
        <row r="453">
          <cell r="B453" t="str">
            <v> 2815.11.00</v>
          </cell>
          <cell r="C453">
            <v>0.6</v>
          </cell>
          <cell r="D453" t="str">
            <v>ANEXO IX</v>
          </cell>
        </row>
        <row r="454">
          <cell r="B454" t="str">
            <v> 2815.12.00</v>
          </cell>
          <cell r="C454">
            <v>0.6</v>
          </cell>
          <cell r="D454" t="str">
            <v>ANEXO IX</v>
          </cell>
        </row>
        <row r="455">
          <cell r="B455" t="str">
            <v> 2836.20.10</v>
          </cell>
          <cell r="C455">
            <v>0.6</v>
          </cell>
          <cell r="D455" t="str">
            <v>ANEXO IX</v>
          </cell>
        </row>
        <row r="456">
          <cell r="B456" t="str">
            <v> 2836.20.90</v>
          </cell>
          <cell r="C456">
            <v>0.6</v>
          </cell>
          <cell r="D456" t="str">
            <v>ANEXO IX</v>
          </cell>
        </row>
        <row r="457">
          <cell r="B457" t="str">
            <v> 2915.21.00</v>
          </cell>
          <cell r="C457">
            <v>0.6</v>
          </cell>
          <cell r="D457" t="str">
            <v>ANEXO IX</v>
          </cell>
        </row>
        <row r="458">
          <cell r="B458" t="str">
            <v>3507.90.4</v>
          </cell>
          <cell r="C458">
            <v>0.6</v>
          </cell>
          <cell r="D458" t="str">
            <v>ANEXO IX</v>
          </cell>
        </row>
        <row r="459">
          <cell r="B459">
            <v>7</v>
          </cell>
          <cell r="C459">
            <v>0.6</v>
          </cell>
          <cell r="D459" t="str">
            <v>ANEXO IX</v>
          </cell>
        </row>
        <row r="460">
          <cell r="B460">
            <v>10</v>
          </cell>
          <cell r="C460">
            <v>0.6</v>
          </cell>
          <cell r="D460" t="str">
            <v>ANEXO IX</v>
          </cell>
        </row>
        <row r="461">
          <cell r="B461">
            <v>12</v>
          </cell>
          <cell r="C461">
            <v>0.6</v>
          </cell>
          <cell r="D461" t="str">
            <v>ANEXO IX</v>
          </cell>
        </row>
        <row r="462">
          <cell r="B462" t="str">
            <v>06.01</v>
          </cell>
          <cell r="C462">
            <v>0.6</v>
          </cell>
          <cell r="D462" t="str">
            <v>ANEXO IX</v>
          </cell>
        </row>
        <row r="463">
          <cell r="B463" t="str">
            <v>06.02</v>
          </cell>
          <cell r="C463">
            <v>0.6</v>
          </cell>
          <cell r="D463" t="str">
            <v>ANEXO IX</v>
          </cell>
        </row>
        <row r="464">
          <cell r="B464" t="str">
            <v>3002.12</v>
          </cell>
          <cell r="C464">
            <v>0.6</v>
          </cell>
          <cell r="D464" t="str">
            <v>ANEXO IX</v>
          </cell>
        </row>
        <row r="465">
          <cell r="B465" t="str">
            <v> 3002.15</v>
          </cell>
          <cell r="C465">
            <v>0.6</v>
          </cell>
          <cell r="D465" t="str">
            <v>ANEXO IX</v>
          </cell>
        </row>
        <row r="466">
          <cell r="B466" t="str">
            <v> 3002.42</v>
          </cell>
          <cell r="C466">
            <v>0.6</v>
          </cell>
          <cell r="D466" t="str">
            <v>ANEXO IX</v>
          </cell>
        </row>
        <row r="467">
          <cell r="B467" t="str">
            <v> 3002.90.00</v>
          </cell>
          <cell r="C467">
            <v>0.6</v>
          </cell>
          <cell r="D467" t="str">
            <v>ANEXO IX</v>
          </cell>
        </row>
        <row r="468">
          <cell r="B468" t="str">
            <v> 30.04</v>
          </cell>
          <cell r="C468">
            <v>0.6</v>
          </cell>
          <cell r="D468" t="str">
            <v>ANEXO IX</v>
          </cell>
        </row>
        <row r="469">
          <cell r="B469" t="str">
            <v>0105.1</v>
          </cell>
          <cell r="C469">
            <v>0.6</v>
          </cell>
          <cell r="D469" t="str">
            <v>ANEXO IX</v>
          </cell>
        </row>
        <row r="470">
          <cell r="B470" t="str">
            <v>0511.10.00</v>
          </cell>
          <cell r="C470">
            <v>0.6</v>
          </cell>
          <cell r="D470" t="str">
            <v>ANEXO IX</v>
          </cell>
        </row>
        <row r="471">
          <cell r="B471" t="str">
            <v>0511.9</v>
          </cell>
          <cell r="C471">
            <v>0.6</v>
          </cell>
          <cell r="D471" t="str">
            <v>ANEXO IX</v>
          </cell>
        </row>
        <row r="472">
          <cell r="B472" t="str">
            <v>01.02</v>
          </cell>
          <cell r="C472">
            <v>0.6</v>
          </cell>
          <cell r="D472" t="str">
            <v>ANEXO IX</v>
          </cell>
        </row>
        <row r="473">
          <cell r="B473" t="str">
            <v> 01.03</v>
          </cell>
          <cell r="C473">
            <v>0.6</v>
          </cell>
          <cell r="D473" t="str">
            <v>ANEXO IX</v>
          </cell>
        </row>
        <row r="474">
          <cell r="B474" t="str">
            <v> 01.04</v>
          </cell>
          <cell r="C474">
            <v>0.6</v>
          </cell>
          <cell r="D474" t="str">
            <v>ANEXO IX</v>
          </cell>
        </row>
        <row r="475">
          <cell r="B475" t="str">
            <v>0407.1</v>
          </cell>
          <cell r="C475">
            <v>0.6</v>
          </cell>
          <cell r="D475" t="str">
            <v>ANEXO IX</v>
          </cell>
        </row>
        <row r="476">
          <cell r="B476" t="str">
            <v>0106.90.00</v>
          </cell>
          <cell r="C476">
            <v>0.6</v>
          </cell>
          <cell r="D476" t="str">
            <v>ANEXO IX</v>
          </cell>
        </row>
        <row r="477">
          <cell r="B477" t="str">
            <v>2309.90</v>
          </cell>
          <cell r="C477">
            <v>0.6</v>
          </cell>
          <cell r="D477" t="str">
            <v>ANEXO IX</v>
          </cell>
        </row>
        <row r="478">
          <cell r="B478">
            <v>10</v>
          </cell>
          <cell r="C478">
            <v>0.6</v>
          </cell>
          <cell r="D478" t="str">
            <v>ANEXO IX</v>
          </cell>
        </row>
        <row r="479">
          <cell r="B479">
            <v>11</v>
          </cell>
          <cell r="C479">
            <v>0.6</v>
          </cell>
          <cell r="D479" t="str">
            <v>ANEXO IX</v>
          </cell>
        </row>
        <row r="480">
          <cell r="B480">
            <v>12</v>
          </cell>
          <cell r="C480">
            <v>0.6</v>
          </cell>
          <cell r="D480" t="str">
            <v>ANEXO IX</v>
          </cell>
        </row>
        <row r="481">
          <cell r="B481" t="str">
            <v>23.01</v>
          </cell>
          <cell r="C481">
            <v>0.6</v>
          </cell>
          <cell r="D481" t="str">
            <v>ANEXO IX</v>
          </cell>
        </row>
        <row r="482">
          <cell r="B482" t="str">
            <v> 23.02</v>
          </cell>
          <cell r="C482">
            <v>0.6</v>
          </cell>
          <cell r="D482" t="str">
            <v>ANEXO IX</v>
          </cell>
        </row>
        <row r="483">
          <cell r="B483" t="str">
            <v> 23.03</v>
          </cell>
          <cell r="C483">
            <v>0.6</v>
          </cell>
          <cell r="D483" t="str">
            <v>ANEXO IX</v>
          </cell>
        </row>
        <row r="484">
          <cell r="B484" t="str">
            <v> 2304.00</v>
          </cell>
          <cell r="C484">
            <v>0.6</v>
          </cell>
          <cell r="D484" t="str">
            <v>ANEXO IX</v>
          </cell>
        </row>
        <row r="485">
          <cell r="B485" t="str">
            <v> 2305.00.00</v>
          </cell>
          <cell r="C485">
            <v>0.6</v>
          </cell>
          <cell r="D485" t="str">
            <v>ANEXO IX</v>
          </cell>
        </row>
        <row r="486">
          <cell r="B486" t="str">
            <v> 23.06</v>
          </cell>
          <cell r="C486">
            <v>0.6</v>
          </cell>
          <cell r="D486" t="str">
            <v>ANEXO IX</v>
          </cell>
        </row>
        <row r="487">
          <cell r="B487" t="str">
            <v> 2308.00.00</v>
          </cell>
          <cell r="C487">
            <v>0.6</v>
          </cell>
          <cell r="D487" t="str">
            <v>ANEXO IX</v>
          </cell>
        </row>
        <row r="488">
          <cell r="B488" t="str">
            <v>02.10</v>
          </cell>
          <cell r="C488">
            <v>0.6</v>
          </cell>
          <cell r="D488" t="str">
            <v>ANEXO IX</v>
          </cell>
        </row>
        <row r="489">
          <cell r="B489" t="str">
            <v> 03.09</v>
          </cell>
          <cell r="C489">
            <v>0.6</v>
          </cell>
          <cell r="D489" t="str">
            <v>ANEXO IX</v>
          </cell>
        </row>
        <row r="490">
          <cell r="B490" t="str">
            <v> 0712.90.10</v>
          </cell>
          <cell r="C490">
            <v>0.6</v>
          </cell>
          <cell r="D490" t="str">
            <v>ANEXO IX</v>
          </cell>
        </row>
        <row r="491">
          <cell r="B491">
            <v>15</v>
          </cell>
          <cell r="C491">
            <v>0.6</v>
          </cell>
          <cell r="D491" t="str">
            <v>ANEXO IX</v>
          </cell>
        </row>
        <row r="492">
          <cell r="B492" t="str">
            <v> 2501.00</v>
          </cell>
          <cell r="C492">
            <v>0.6</v>
          </cell>
          <cell r="D492" t="str">
            <v>ANEXO IX</v>
          </cell>
        </row>
        <row r="493">
          <cell r="B493" t="str">
            <v> 2521.00.00</v>
          </cell>
          <cell r="C493">
            <v>0.6</v>
          </cell>
          <cell r="D493" t="str">
            <v>ANEXO IX</v>
          </cell>
        </row>
        <row r="494">
          <cell r="B494" t="str">
            <v> 2930.40</v>
          </cell>
          <cell r="C494">
            <v>0.6</v>
          </cell>
          <cell r="D494" t="str">
            <v>ANEXO IX</v>
          </cell>
        </row>
        <row r="495">
          <cell r="B495" t="str">
            <v>1.1410.90.00</v>
          </cell>
          <cell r="C495">
            <v>0.6</v>
          </cell>
          <cell r="D495" t="str">
            <v>ANEXO IX</v>
          </cell>
        </row>
        <row r="496">
          <cell r="B496" t="str">
            <v>1.1410.90.00</v>
          </cell>
          <cell r="C496">
            <v>0.6</v>
          </cell>
          <cell r="D496" t="str">
            <v>ANEXO IX</v>
          </cell>
        </row>
        <row r="497">
          <cell r="B497" t="str">
            <v>1.1405.21.00</v>
          </cell>
          <cell r="C497">
            <v>0.6</v>
          </cell>
          <cell r="D497" t="str">
            <v>ANEXO IX</v>
          </cell>
        </row>
        <row r="498">
          <cell r="B498" t="str">
            <v>1.1405.22.00</v>
          </cell>
          <cell r="C498">
            <v>0.6</v>
          </cell>
          <cell r="D498" t="str">
            <v>ANEXO IX</v>
          </cell>
        </row>
        <row r="499">
          <cell r="B499" t="str">
            <v xml:space="preserve"> 1.1405.90.00</v>
          </cell>
          <cell r="C499">
            <v>0.6</v>
          </cell>
          <cell r="D499" t="str">
            <v>ANEXO IX</v>
          </cell>
        </row>
        <row r="500">
          <cell r="B500" t="str">
            <v>1.1410.90.00</v>
          </cell>
          <cell r="C500">
            <v>0.6</v>
          </cell>
          <cell r="D500" t="str">
            <v>ANEXO IX</v>
          </cell>
        </row>
        <row r="501">
          <cell r="B501" t="str">
            <v>1.1405.22.00</v>
          </cell>
          <cell r="C501">
            <v>0.6</v>
          </cell>
          <cell r="D501" t="str">
            <v>ANEXO IX</v>
          </cell>
        </row>
        <row r="502">
          <cell r="B502" t="str">
            <v>1.1403.10.00</v>
          </cell>
          <cell r="C502">
            <v>0.6</v>
          </cell>
          <cell r="D502" t="str">
            <v>ANEXO IX</v>
          </cell>
        </row>
        <row r="503">
          <cell r="B503" t="str">
            <v>1.1901.10.00</v>
          </cell>
          <cell r="C503">
            <v>0.6</v>
          </cell>
          <cell r="D503" t="str">
            <v>ANEXO IX</v>
          </cell>
        </row>
        <row r="504">
          <cell r="B504" t="str">
            <v>1.1901.10.00</v>
          </cell>
          <cell r="C504">
            <v>0.6</v>
          </cell>
          <cell r="D504" t="str">
            <v>ANEXO IX</v>
          </cell>
        </row>
        <row r="505">
          <cell r="B505" t="str">
            <v>1.1403.29.00</v>
          </cell>
          <cell r="C505">
            <v>0.6</v>
          </cell>
          <cell r="D505" t="str">
            <v>ANEXO IX</v>
          </cell>
        </row>
        <row r="506">
          <cell r="B506" t="str">
            <v>1.1404.41.00</v>
          </cell>
          <cell r="C506">
            <v>0.6</v>
          </cell>
          <cell r="D506" t="str">
            <v>ANEXO IX</v>
          </cell>
        </row>
        <row r="507">
          <cell r="B507" t="str">
            <v>1.1105.10.00</v>
          </cell>
          <cell r="C507">
            <v>0.6</v>
          </cell>
          <cell r="D507" t="str">
            <v>ANEXO IX</v>
          </cell>
        </row>
        <row r="508">
          <cell r="B508" t="str">
            <v>1.1109.10.00</v>
          </cell>
          <cell r="C508">
            <v>0.6</v>
          </cell>
          <cell r="D508" t="str">
            <v>ANEXO IX</v>
          </cell>
        </row>
        <row r="509">
          <cell r="B509" t="str">
            <v>2303.30.00</v>
          </cell>
          <cell r="C509">
            <v>0.6</v>
          </cell>
          <cell r="D509" t="str">
            <v>ANEXO IX</v>
          </cell>
        </row>
        <row r="510">
          <cell r="B510" t="str">
            <v>2303.20.00</v>
          </cell>
          <cell r="C510">
            <v>0.6</v>
          </cell>
          <cell r="D510" t="str">
            <v>ANEXO IX</v>
          </cell>
        </row>
        <row r="511">
          <cell r="B511">
            <v>11103</v>
          </cell>
          <cell r="C511">
            <v>0.6</v>
          </cell>
          <cell r="D511" t="str">
            <v>ANEXO X</v>
          </cell>
        </row>
        <row r="512">
          <cell r="B512" t="str">
            <v>1.1103.10.00</v>
          </cell>
          <cell r="C512">
            <v>0.6</v>
          </cell>
          <cell r="D512" t="str">
            <v>ANEXO X</v>
          </cell>
        </row>
        <row r="513">
          <cell r="B513" t="str">
            <v>1.1103.31.00</v>
          </cell>
          <cell r="C513">
            <v>0.6</v>
          </cell>
          <cell r="D513" t="str">
            <v>ANEXO X</v>
          </cell>
        </row>
        <row r="514">
          <cell r="B514" t="str">
            <v>1.1103.32.00</v>
          </cell>
          <cell r="C514">
            <v>0.6</v>
          </cell>
          <cell r="D514" t="str">
            <v>ANEXO X</v>
          </cell>
        </row>
        <row r="515">
          <cell r="B515" t="str">
            <v>1.1103.34.00</v>
          </cell>
          <cell r="C515">
            <v>0.6</v>
          </cell>
          <cell r="D515" t="str">
            <v>ANEXO X</v>
          </cell>
        </row>
        <row r="516">
          <cell r="B516" t="str">
            <v>1.1103.35.00</v>
          </cell>
          <cell r="C516">
            <v>0.6</v>
          </cell>
          <cell r="D516" t="str">
            <v>ANEXO X</v>
          </cell>
        </row>
        <row r="517">
          <cell r="B517" t="str">
            <v>1.1103.36</v>
          </cell>
          <cell r="C517">
            <v>0.6</v>
          </cell>
          <cell r="D517" t="str">
            <v>ANEXO X</v>
          </cell>
        </row>
        <row r="518">
          <cell r="B518" t="str">
            <v>1.1103.4</v>
          </cell>
          <cell r="C518">
            <v>0.6</v>
          </cell>
          <cell r="D518" t="str">
            <v>ANEXO X</v>
          </cell>
        </row>
        <row r="519">
          <cell r="B519" t="str">
            <v>1.1106.10.00</v>
          </cell>
          <cell r="C519">
            <v>0.6</v>
          </cell>
          <cell r="D519" t="str">
            <v>ANEXO X</v>
          </cell>
        </row>
        <row r="520">
          <cell r="B520" t="str">
            <v>1.1106.31.00</v>
          </cell>
          <cell r="C520">
            <v>0.6</v>
          </cell>
          <cell r="D520" t="str">
            <v>ANEXO X</v>
          </cell>
        </row>
        <row r="521">
          <cell r="B521" t="str">
            <v>1.1106.32.00</v>
          </cell>
          <cell r="C521">
            <v>0.6</v>
          </cell>
          <cell r="D521" t="str">
            <v>ANEXO X</v>
          </cell>
        </row>
        <row r="522">
          <cell r="B522" t="str">
            <v>1.1106.34.00</v>
          </cell>
          <cell r="C522">
            <v>0.6</v>
          </cell>
          <cell r="D522" t="str">
            <v>ANEXO X</v>
          </cell>
        </row>
        <row r="523">
          <cell r="B523" t="str">
            <v>1.1106.35.00</v>
          </cell>
          <cell r="C523">
            <v>0.6</v>
          </cell>
          <cell r="D523" t="str">
            <v>ANEXO X</v>
          </cell>
        </row>
        <row r="524">
          <cell r="B524" t="str">
            <v>1.1106.36</v>
          </cell>
          <cell r="C524">
            <v>0.6</v>
          </cell>
          <cell r="D524" t="str">
            <v>ANEXO X</v>
          </cell>
        </row>
        <row r="525">
          <cell r="B525" t="str">
            <v>1.1106.4</v>
          </cell>
          <cell r="C525">
            <v>0.6</v>
          </cell>
          <cell r="D525" t="str">
            <v>ANEXO X</v>
          </cell>
        </row>
        <row r="526">
          <cell r="B526" t="str">
            <v>1.1107.10.00</v>
          </cell>
          <cell r="C526">
            <v>0.6</v>
          </cell>
          <cell r="D526" t="str">
            <v>ANEXO X</v>
          </cell>
        </row>
        <row r="527">
          <cell r="B527" t="str">
            <v>1.1107.31.00</v>
          </cell>
          <cell r="C527">
            <v>0.6</v>
          </cell>
          <cell r="D527" t="str">
            <v>ANEXO X</v>
          </cell>
        </row>
        <row r="528">
          <cell r="B528" t="str">
            <v>1.1107.32.00</v>
          </cell>
          <cell r="C528">
            <v>0.6</v>
          </cell>
          <cell r="D528" t="str">
            <v>ANEXO X</v>
          </cell>
        </row>
        <row r="529">
          <cell r="B529" t="str">
            <v>1.1107.40.00</v>
          </cell>
          <cell r="C529">
            <v>0.6</v>
          </cell>
          <cell r="D529" t="str">
            <v>ANEXO X</v>
          </cell>
        </row>
        <row r="530">
          <cell r="B530" t="str">
            <v>1.1704.10.00</v>
          </cell>
          <cell r="C530">
            <v>0.6</v>
          </cell>
          <cell r="D530" t="str">
            <v>ANEXO X</v>
          </cell>
        </row>
        <row r="531">
          <cell r="B531" t="str">
            <v>1.1704.20.00</v>
          </cell>
          <cell r="C531">
            <v>0.6</v>
          </cell>
          <cell r="D531" t="str">
            <v>ANEXO X</v>
          </cell>
        </row>
        <row r="532">
          <cell r="B532" t="str">
            <v>1.1806.6</v>
          </cell>
          <cell r="C532">
            <v>0.6</v>
          </cell>
          <cell r="D532" t="str">
            <v>ANEXO X</v>
          </cell>
        </row>
        <row r="533">
          <cell r="B533" t="str">
            <v>1.2501.11.00</v>
          </cell>
          <cell r="C533">
            <v>0.6</v>
          </cell>
          <cell r="D533" t="str">
            <v>ANEXO X</v>
          </cell>
        </row>
        <row r="534">
          <cell r="B534" t="str">
            <v>1.2501.12.00</v>
          </cell>
          <cell r="C534">
            <v>0.6</v>
          </cell>
          <cell r="D534" t="str">
            <v>ANEXO X</v>
          </cell>
        </row>
        <row r="535">
          <cell r="B535" t="str">
            <v>1.2501.21.00</v>
          </cell>
          <cell r="C535">
            <v>0.6</v>
          </cell>
          <cell r="D535" t="str">
            <v>ANEXO X</v>
          </cell>
        </row>
        <row r="536">
          <cell r="B536" t="str">
            <v>1.2501.22.00</v>
          </cell>
          <cell r="C536">
            <v>0.6</v>
          </cell>
          <cell r="D536" t="str">
            <v>ANEXO X</v>
          </cell>
        </row>
        <row r="537">
          <cell r="B537" t="str">
            <v>1.2501.31.00</v>
          </cell>
          <cell r="C537">
            <v>0.6</v>
          </cell>
          <cell r="D537" t="str">
            <v>ANEXO X</v>
          </cell>
        </row>
        <row r="538">
          <cell r="B538" t="str">
            <v>1.2501.32.00</v>
          </cell>
          <cell r="C538">
            <v>0.6</v>
          </cell>
          <cell r="D538" t="str">
            <v>ANEXO X</v>
          </cell>
        </row>
        <row r="539">
          <cell r="B539" t="str">
            <v>1.2501.33.00</v>
          </cell>
          <cell r="C539">
            <v>0.6</v>
          </cell>
          <cell r="D539" t="str">
            <v>ANEXO X</v>
          </cell>
        </row>
        <row r="540">
          <cell r="B540" t="str">
            <v>1.2501.34.00</v>
          </cell>
          <cell r="C540">
            <v>0.6</v>
          </cell>
          <cell r="D540" t="str">
            <v>ANEXO X</v>
          </cell>
        </row>
        <row r="541">
          <cell r="B541" t="str">
            <v>1.2501.35.00</v>
          </cell>
          <cell r="C541">
            <v>0.6</v>
          </cell>
          <cell r="D541" t="str">
            <v>ANEXO X</v>
          </cell>
        </row>
        <row r="542">
          <cell r="B542" t="str">
            <v>1.2501.36.00</v>
          </cell>
          <cell r="C542">
            <v>0.6</v>
          </cell>
          <cell r="D542" t="str">
            <v>ANEXO X</v>
          </cell>
        </row>
        <row r="543">
          <cell r="B543" t="str">
            <v>1.2501.37.00</v>
          </cell>
          <cell r="C543">
            <v>0.6</v>
          </cell>
          <cell r="D543" t="str">
            <v>ANEXO X</v>
          </cell>
        </row>
        <row r="544">
          <cell r="B544" t="str">
            <v>1.2501.50.00</v>
          </cell>
          <cell r="C544">
            <v>0.6</v>
          </cell>
          <cell r="D544" t="str">
            <v>ANEXO X</v>
          </cell>
        </row>
        <row r="545">
          <cell r="B545" t="str">
            <v>1.2501.90.00</v>
          </cell>
          <cell r="C545">
            <v>0.6</v>
          </cell>
          <cell r="D545" t="str">
            <v>ANEXO X</v>
          </cell>
        </row>
        <row r="546">
          <cell r="B546" t="str">
            <v>1.2502.10.00</v>
          </cell>
          <cell r="C546">
            <v>0.6</v>
          </cell>
          <cell r="D546" t="str">
            <v>ANEXO X</v>
          </cell>
        </row>
        <row r="547">
          <cell r="B547" t="str">
            <v>1.2502.20.00</v>
          </cell>
          <cell r="C547">
            <v>0.6</v>
          </cell>
          <cell r="D547" t="str">
            <v>ANEXO X</v>
          </cell>
        </row>
        <row r="548">
          <cell r="B548" t="str">
            <v>1.2503.10.00</v>
          </cell>
          <cell r="C548">
            <v>0.6</v>
          </cell>
          <cell r="D548" t="str">
            <v>ANEXO X</v>
          </cell>
        </row>
        <row r="549">
          <cell r="B549" t="str">
            <v>1.2503.20.00</v>
          </cell>
          <cell r="C549">
            <v>0.6</v>
          </cell>
          <cell r="D549" t="str">
            <v>ANEXO X</v>
          </cell>
        </row>
        <row r="550">
          <cell r="B550" t="str">
            <v>1.2504.11.00</v>
          </cell>
          <cell r="C550">
            <v>0.6</v>
          </cell>
          <cell r="D550" t="str">
            <v>ANEXO X</v>
          </cell>
        </row>
        <row r="551">
          <cell r="B551" t="str">
            <v>1.1805.32.00</v>
          </cell>
          <cell r="C551">
            <v>0.6</v>
          </cell>
          <cell r="D551" t="str">
            <v>ANEXO X</v>
          </cell>
        </row>
        <row r="552">
          <cell r="B552" t="str">
            <v>4911.91.00</v>
          </cell>
          <cell r="C552">
            <v>0.6</v>
          </cell>
          <cell r="D552" t="str">
            <v>ANEXO X</v>
          </cell>
        </row>
        <row r="553">
          <cell r="B553" t="str">
            <v>9701.91.00</v>
          </cell>
          <cell r="C553">
            <v>0.6</v>
          </cell>
          <cell r="D553" t="str">
            <v>ANEXO X</v>
          </cell>
        </row>
        <row r="554">
          <cell r="B554" t="str">
            <v>9702.90.00</v>
          </cell>
          <cell r="C554">
            <v>0.6</v>
          </cell>
          <cell r="D554" t="str">
            <v>ANEXO X</v>
          </cell>
        </row>
        <row r="555">
          <cell r="B555" t="str">
            <v>9703.90.00</v>
          </cell>
          <cell r="C555">
            <v>0.6</v>
          </cell>
          <cell r="D555" t="str">
            <v>ANEXO X</v>
          </cell>
        </row>
        <row r="556">
          <cell r="B556" t="str">
            <v>1.1103.42.00</v>
          </cell>
          <cell r="C556">
            <v>0.6</v>
          </cell>
          <cell r="D556" t="str">
            <v>ANEXO X</v>
          </cell>
        </row>
        <row r="557">
          <cell r="B557">
            <v>11106</v>
          </cell>
          <cell r="C557">
            <v>0.6</v>
          </cell>
          <cell r="D557" t="str">
            <v>ANEXO X</v>
          </cell>
        </row>
        <row r="558">
          <cell r="B558" t="str">
            <v>1.1106.42.00</v>
          </cell>
          <cell r="C558">
            <v>0.6</v>
          </cell>
          <cell r="D558" t="str">
            <v>ANEXO X</v>
          </cell>
        </row>
        <row r="559">
          <cell r="B559" t="str">
            <v>1.2502.30.00</v>
          </cell>
          <cell r="C559">
            <v>0.6</v>
          </cell>
          <cell r="D559" t="str">
            <v>ANEXO X</v>
          </cell>
        </row>
        <row r="560">
          <cell r="B560" t="str">
            <v>1.0105.70.00</v>
          </cell>
          <cell r="C560">
            <v>0.6</v>
          </cell>
          <cell r="D560" t="str">
            <v>ANEXO X</v>
          </cell>
        </row>
        <row r="561">
          <cell r="B561" t="str">
            <v>1.2502.90.00</v>
          </cell>
          <cell r="C561">
            <v>0.6</v>
          </cell>
          <cell r="D561" t="str">
            <v>ANEXO X</v>
          </cell>
        </row>
        <row r="562">
          <cell r="B562" t="str">
            <v>1.1501.20.00</v>
          </cell>
          <cell r="C562">
            <v>0.6</v>
          </cell>
          <cell r="D562" t="str">
            <v>ANEXO XI</v>
          </cell>
        </row>
        <row r="563">
          <cell r="B563" t="str">
            <v>1.1502.90.00</v>
          </cell>
          <cell r="C563">
            <v>0.6</v>
          </cell>
          <cell r="D563" t="str">
            <v>ANEXO XI</v>
          </cell>
        </row>
        <row r="564">
          <cell r="B564" t="str">
            <v>1.1510.00.00</v>
          </cell>
          <cell r="C564">
            <v>0.6</v>
          </cell>
          <cell r="D564" t="str">
            <v>ANEXO XI</v>
          </cell>
        </row>
        <row r="565">
          <cell r="B565" t="str">
            <v>1.1802.90.00</v>
          </cell>
          <cell r="C565">
            <v>0.6</v>
          </cell>
          <cell r="D565" t="str">
            <v>ANEXO XI</v>
          </cell>
        </row>
        <row r="566">
          <cell r="B566" t="str">
            <v>1.1802.30.00</v>
          </cell>
          <cell r="C566">
            <v>0.6</v>
          </cell>
          <cell r="D566" t="str">
            <v>ANEXO XI</v>
          </cell>
        </row>
        <row r="567">
          <cell r="B567" t="str">
            <v>1.2001.35.00</v>
          </cell>
          <cell r="C567">
            <v>0.6</v>
          </cell>
          <cell r="D567" t="str">
            <v>ANEXO XI</v>
          </cell>
        </row>
        <row r="568">
          <cell r="B568" t="str">
            <v>1.2001.83.00</v>
          </cell>
          <cell r="C568">
            <v>0.6</v>
          </cell>
          <cell r="D568" t="str">
            <v>ANEXO XI</v>
          </cell>
        </row>
        <row r="569">
          <cell r="B569">
            <v>8709</v>
          </cell>
          <cell r="C569">
            <v>0.6</v>
          </cell>
          <cell r="D569" t="str">
            <v>ANEXO XI</v>
          </cell>
        </row>
        <row r="570">
          <cell r="B570" t="str">
            <v>8710.00.00</v>
          </cell>
          <cell r="C570">
            <v>0.6</v>
          </cell>
          <cell r="D570" t="str">
            <v>ANEXO XI</v>
          </cell>
        </row>
        <row r="571">
          <cell r="B571">
            <v>8709</v>
          </cell>
          <cell r="C571">
            <v>0.6</v>
          </cell>
          <cell r="D571" t="str">
            <v>ANEXO XI</v>
          </cell>
        </row>
        <row r="572">
          <cell r="B572" t="str">
            <v>9031.80.99</v>
          </cell>
          <cell r="C572">
            <v>0.6</v>
          </cell>
          <cell r="D572" t="str">
            <v>ANEXO XI</v>
          </cell>
        </row>
        <row r="573">
          <cell r="B573">
            <v>8701</v>
          </cell>
          <cell r="C573">
            <v>0.6</v>
          </cell>
          <cell r="D573" t="str">
            <v>ANEXO XI</v>
          </cell>
        </row>
        <row r="574">
          <cell r="B574" t="str">
            <v>8526.10.00</v>
          </cell>
          <cell r="C574">
            <v>0.6</v>
          </cell>
          <cell r="D574" t="str">
            <v>ANEXO XI</v>
          </cell>
        </row>
        <row r="575">
          <cell r="B575" t="str">
            <v>9301.20.00</v>
          </cell>
          <cell r="C575">
            <v>0.6</v>
          </cell>
          <cell r="D575" t="str">
            <v>ANEXO XI</v>
          </cell>
        </row>
        <row r="576">
          <cell r="B576" t="str">
            <v>3602.00.00</v>
          </cell>
          <cell r="C576">
            <v>0.6</v>
          </cell>
          <cell r="D576" t="str">
            <v>ANEXO XI</v>
          </cell>
        </row>
        <row r="577">
          <cell r="B577">
            <v>9306</v>
          </cell>
          <cell r="C577">
            <v>0.6</v>
          </cell>
          <cell r="D577" t="str">
            <v>ANEXO XI</v>
          </cell>
        </row>
        <row r="578">
          <cell r="B578" t="str">
            <v>8525.89.29</v>
          </cell>
          <cell r="C578">
            <v>0.6</v>
          </cell>
          <cell r="D578" t="str">
            <v>ANEXO XI</v>
          </cell>
        </row>
        <row r="579">
          <cell r="B579" t="str">
            <v>2106.90.30</v>
          </cell>
          <cell r="C579">
            <v>0.6</v>
          </cell>
          <cell r="D579" t="str">
            <v>ANEXO XI</v>
          </cell>
        </row>
        <row r="580">
          <cell r="B580">
            <v>9306</v>
          </cell>
          <cell r="C580">
            <v>0.6</v>
          </cell>
          <cell r="D580" t="str">
            <v>ANEXO XI</v>
          </cell>
        </row>
        <row r="581">
          <cell r="B581" t="str">
            <v>9306.2</v>
          </cell>
          <cell r="C581">
            <v>0.6</v>
          </cell>
          <cell r="D581" t="str">
            <v>ANEXO XI</v>
          </cell>
        </row>
        <row r="582">
          <cell r="B582">
            <v>9306</v>
          </cell>
          <cell r="C582">
            <v>0.6</v>
          </cell>
          <cell r="D582" t="str">
            <v>ANEXO XI</v>
          </cell>
        </row>
        <row r="583">
          <cell r="B583">
            <v>8802</v>
          </cell>
          <cell r="C583">
            <v>0.6</v>
          </cell>
          <cell r="D583" t="str">
            <v>ANEXO XI</v>
          </cell>
        </row>
        <row r="584">
          <cell r="B584">
            <v>8806</v>
          </cell>
          <cell r="C584">
            <v>0.6</v>
          </cell>
          <cell r="D584" t="str">
            <v>ANEXO XI</v>
          </cell>
        </row>
        <row r="585">
          <cell r="B585" t="str">
            <v>8802.60.00</v>
          </cell>
          <cell r="C585">
            <v>0.6</v>
          </cell>
          <cell r="D585" t="str">
            <v>ANEXO XI</v>
          </cell>
        </row>
        <row r="586">
          <cell r="B586" t="str">
            <v>8804.00.00</v>
          </cell>
          <cell r="C586">
            <v>0.6</v>
          </cell>
          <cell r="D586" t="str">
            <v>ANEXO XI</v>
          </cell>
        </row>
        <row r="587">
          <cell r="B587" t="str">
            <v>8805.10.00</v>
          </cell>
          <cell r="C587">
            <v>0.6</v>
          </cell>
          <cell r="D587" t="str">
            <v>ANEXO XI</v>
          </cell>
        </row>
        <row r="588">
          <cell r="B588" t="str">
            <v>8805.21.00</v>
          </cell>
          <cell r="C588">
            <v>0.6</v>
          </cell>
          <cell r="D588" t="str">
            <v>ANEXO XI</v>
          </cell>
        </row>
        <row r="589">
          <cell r="B589">
            <v>8805</v>
          </cell>
          <cell r="C589">
            <v>0.6</v>
          </cell>
          <cell r="D589" t="str">
            <v>ANEXO XI</v>
          </cell>
        </row>
        <row r="590">
          <cell r="B590" t="str">
            <v>9014.20</v>
          </cell>
          <cell r="C590">
            <v>0.6</v>
          </cell>
          <cell r="D590" t="str">
            <v>ANEXO XI</v>
          </cell>
        </row>
        <row r="591">
          <cell r="B591" t="str">
            <v>8901.20.00</v>
          </cell>
          <cell r="C591">
            <v>0.6</v>
          </cell>
          <cell r="D591" t="str">
            <v>ANEXO XI</v>
          </cell>
        </row>
        <row r="592">
          <cell r="B592" t="str">
            <v>8906.10.00</v>
          </cell>
          <cell r="C592">
            <v>0.6</v>
          </cell>
          <cell r="D592" t="str">
            <v>ANEXO XI</v>
          </cell>
        </row>
        <row r="593">
          <cell r="B593" t="str">
            <v>8517.62.59</v>
          </cell>
          <cell r="C593">
            <v>0.6</v>
          </cell>
          <cell r="D593" t="str">
            <v>ANEXO XI</v>
          </cell>
        </row>
        <row r="594">
          <cell r="B594" t="str">
            <v>8517.62.59</v>
          </cell>
          <cell r="C594">
            <v>0.6</v>
          </cell>
          <cell r="D594" t="str">
            <v>ANEXO XI</v>
          </cell>
        </row>
        <row r="595">
          <cell r="B595" t="str">
            <v>8523.52</v>
          </cell>
          <cell r="C595">
            <v>0.6</v>
          </cell>
          <cell r="D595" t="str">
            <v>ANEXO XI</v>
          </cell>
        </row>
        <row r="596">
          <cell r="B596" t="str">
            <v>8471.90.14</v>
          </cell>
          <cell r="C596">
            <v>0.6</v>
          </cell>
          <cell r="D596" t="str">
            <v>ANEXO XI</v>
          </cell>
        </row>
        <row r="597">
          <cell r="B597" t="str">
            <v>8471.50.90</v>
          </cell>
          <cell r="C597">
            <v>0.6</v>
          </cell>
          <cell r="D597" t="str">
            <v>ANEXO XI</v>
          </cell>
        </row>
        <row r="598">
          <cell r="B598" t="str">
            <v>8517.62.59</v>
          </cell>
          <cell r="C598">
            <v>0.6</v>
          </cell>
          <cell r="D598" t="str">
            <v>ANEXO XI</v>
          </cell>
        </row>
        <row r="599">
          <cell r="B599" t="str">
            <v>8471.49.00</v>
          </cell>
          <cell r="C599">
            <v>0.6</v>
          </cell>
          <cell r="D599" t="str">
            <v>ANEXO XI</v>
          </cell>
        </row>
        <row r="600">
          <cell r="B600" t="str">
            <v>8517.62.34</v>
          </cell>
          <cell r="C600">
            <v>0.6</v>
          </cell>
          <cell r="D600" t="str">
            <v>ANEXO XI</v>
          </cell>
        </row>
        <row r="601">
          <cell r="B601" t="str">
            <v>8517.62.4</v>
          </cell>
          <cell r="C601">
            <v>0.6</v>
          </cell>
          <cell r="D601" t="str">
            <v>ANEXO XI</v>
          </cell>
        </row>
        <row r="602">
          <cell r="B602" t="str">
            <v>8517.62.7</v>
          </cell>
          <cell r="C602">
            <v>0.6</v>
          </cell>
          <cell r="D602" t="str">
            <v>ANEXO XI</v>
          </cell>
        </row>
        <row r="603">
          <cell r="B603" t="str">
            <v>8523.51</v>
          </cell>
          <cell r="C603">
            <v>0.6</v>
          </cell>
          <cell r="D603" t="str">
            <v>ANEXO XI</v>
          </cell>
        </row>
        <row r="604">
          <cell r="B604" t="str">
            <v>8523.51</v>
          </cell>
          <cell r="C604">
            <v>0.6</v>
          </cell>
          <cell r="D604" t="str">
            <v>ANEXO XI</v>
          </cell>
        </row>
        <row r="605">
          <cell r="B605" t="str">
            <v>9018.11.00</v>
          </cell>
          <cell r="C605">
            <v>1</v>
          </cell>
          <cell r="D605" t="str">
            <v>ANEXO XII</v>
          </cell>
        </row>
        <row r="606">
          <cell r="B606" t="str">
            <v>9018.19.80</v>
          </cell>
          <cell r="C606">
            <v>1</v>
          </cell>
          <cell r="D606" t="str">
            <v>ANEXO XII</v>
          </cell>
        </row>
        <row r="607">
          <cell r="B607" t="str">
            <v>9018.19.80</v>
          </cell>
          <cell r="C607">
            <v>1</v>
          </cell>
          <cell r="D607" t="str">
            <v>ANEXO XII</v>
          </cell>
        </row>
        <row r="608">
          <cell r="B608" t="str">
            <v>9018.20</v>
          </cell>
          <cell r="C608">
            <v>1</v>
          </cell>
          <cell r="D608" t="str">
            <v>ANEXO XII</v>
          </cell>
        </row>
        <row r="609">
          <cell r="B609" t="str">
            <v>9021.10.10</v>
          </cell>
          <cell r="C609">
            <v>1</v>
          </cell>
          <cell r="D609" t="str">
            <v>ANEXO XII</v>
          </cell>
        </row>
        <row r="610">
          <cell r="B610" t="str">
            <v>9021.10.20</v>
          </cell>
          <cell r="C610">
            <v>1</v>
          </cell>
          <cell r="D610" t="str">
            <v>ANEXO XII</v>
          </cell>
        </row>
        <row r="611">
          <cell r="B611" t="str">
            <v>9021.3</v>
          </cell>
          <cell r="C611">
            <v>1</v>
          </cell>
          <cell r="D611" t="str">
            <v>ANEXO XII</v>
          </cell>
        </row>
        <row r="612">
          <cell r="B612" t="str">
            <v>9022.12.00</v>
          </cell>
          <cell r="C612">
            <v>1</v>
          </cell>
          <cell r="D612" t="str">
            <v>ANEXO XII</v>
          </cell>
        </row>
        <row r="613">
          <cell r="B613" t="str">
            <v>9022.13</v>
          </cell>
          <cell r="C613">
            <v>1</v>
          </cell>
          <cell r="D613" t="str">
            <v>ANEXO XII</v>
          </cell>
        </row>
        <row r="614">
          <cell r="B614" t="str">
            <v>9022.14</v>
          </cell>
          <cell r="C614">
            <v>1</v>
          </cell>
          <cell r="D614" t="str">
            <v>ANEXO XII</v>
          </cell>
        </row>
        <row r="615">
          <cell r="B615" t="str">
            <v>9022.19</v>
          </cell>
          <cell r="C615">
            <v>1</v>
          </cell>
          <cell r="D615" t="str">
            <v>ANEXO XII</v>
          </cell>
        </row>
        <row r="616">
          <cell r="B616" t="str">
            <v>9022.21.10</v>
          </cell>
          <cell r="C616">
            <v>1</v>
          </cell>
          <cell r="D616" t="str">
            <v>ANEXO XII</v>
          </cell>
        </row>
        <row r="617">
          <cell r="B617" t="str">
            <v>9018.90.99</v>
          </cell>
          <cell r="C617">
            <v>1</v>
          </cell>
          <cell r="D617" t="str">
            <v>ANEXO XII</v>
          </cell>
        </row>
        <row r="618">
          <cell r="B618" t="str">
            <v>9022.21.20</v>
          </cell>
          <cell r="C618">
            <v>1</v>
          </cell>
          <cell r="D618" t="str">
            <v>ANEXO XII</v>
          </cell>
        </row>
        <row r="619">
          <cell r="B619" t="str">
            <v>9022.21.90</v>
          </cell>
          <cell r="C619">
            <v>1</v>
          </cell>
          <cell r="D619" t="str">
            <v>ANEXO XII</v>
          </cell>
        </row>
        <row r="620">
          <cell r="B620" t="str">
            <v>90.25</v>
          </cell>
          <cell r="C620">
            <v>1</v>
          </cell>
          <cell r="D620" t="str">
            <v>ANEXO XII</v>
          </cell>
        </row>
        <row r="621">
          <cell r="B621" t="str">
            <v>9019.20.40</v>
          </cell>
          <cell r="C621">
            <v>1</v>
          </cell>
          <cell r="D621" t="str">
            <v>ANEXO XII</v>
          </cell>
        </row>
        <row r="622">
          <cell r="B622" t="str">
            <v>9018.19.80</v>
          </cell>
          <cell r="C622">
            <v>1</v>
          </cell>
          <cell r="D622" t="str">
            <v>ANEXO XII</v>
          </cell>
        </row>
        <row r="623">
          <cell r="B623" t="str">
            <v>9018.90.10</v>
          </cell>
          <cell r="C623">
            <v>1</v>
          </cell>
          <cell r="D623" t="str">
            <v>ANEXO XII</v>
          </cell>
        </row>
        <row r="624">
          <cell r="B624" t="str">
            <v>9018.13.00</v>
          </cell>
          <cell r="C624">
            <v>1</v>
          </cell>
          <cell r="D624" t="str">
            <v>ANEXO XII</v>
          </cell>
        </row>
        <row r="625">
          <cell r="B625" t="str">
            <v>9018.12</v>
          </cell>
          <cell r="C625">
            <v>1</v>
          </cell>
          <cell r="D625" t="str">
            <v>ANEXO XII</v>
          </cell>
        </row>
        <row r="626">
          <cell r="B626" t="str">
            <v>8302.41.00</v>
          </cell>
          <cell r="C626">
            <v>1</v>
          </cell>
          <cell r="D626" t="str">
            <v>ANEXO XIII</v>
          </cell>
        </row>
        <row r="627">
          <cell r="B627" t="str">
            <v>8713.10.00</v>
          </cell>
          <cell r="C627">
            <v>1</v>
          </cell>
          <cell r="D627" t="str">
            <v>ANEXO XIII</v>
          </cell>
        </row>
        <row r="628">
          <cell r="B628" t="str">
            <v>8713.90.00</v>
          </cell>
          <cell r="C628">
            <v>1</v>
          </cell>
          <cell r="D628" t="str">
            <v>ANEXO XIII</v>
          </cell>
        </row>
        <row r="629">
          <cell r="B629" t="str">
            <v>8714.20.00</v>
          </cell>
          <cell r="C629">
            <v>1</v>
          </cell>
          <cell r="D629" t="str">
            <v>ANEXO XIII</v>
          </cell>
        </row>
        <row r="630">
          <cell r="B630" t="str">
            <v>9021.40.00</v>
          </cell>
          <cell r="C630">
            <v>1</v>
          </cell>
          <cell r="D630" t="str">
            <v>ANEXO XIII</v>
          </cell>
        </row>
        <row r="631">
          <cell r="B631" t="str">
            <v>9021.90.92</v>
          </cell>
          <cell r="C631">
            <v>1</v>
          </cell>
          <cell r="D631" t="str">
            <v>ANEXO XIII</v>
          </cell>
        </row>
        <row r="632">
          <cell r="B632" t="str">
            <v>9021.90.19</v>
          </cell>
          <cell r="C632">
            <v>1</v>
          </cell>
          <cell r="D632" t="str">
            <v>ANEXO XIII</v>
          </cell>
        </row>
        <row r="633">
          <cell r="B633" t="str">
            <v>3004.90.69</v>
          </cell>
          <cell r="C633">
            <v>1</v>
          </cell>
          <cell r="D633" t="str">
            <v>ANEXO XIV</v>
          </cell>
        </row>
        <row r="634">
          <cell r="B634" t="str">
            <v>3004.90.69</v>
          </cell>
          <cell r="C634">
            <v>1</v>
          </cell>
          <cell r="D634" t="str">
            <v>ANEXO XIV</v>
          </cell>
        </row>
        <row r="635">
          <cell r="B635" t="str">
            <v>3004.90.69</v>
          </cell>
          <cell r="C635">
            <v>1</v>
          </cell>
          <cell r="D635" t="str">
            <v>ANEXO XIV</v>
          </cell>
        </row>
        <row r="636">
          <cell r="B636" t="str">
            <v>3004.32.10</v>
          </cell>
          <cell r="C636">
            <v>1</v>
          </cell>
          <cell r="D636" t="str">
            <v>ANEXO XIV</v>
          </cell>
        </row>
        <row r="637">
          <cell r="B637" t="str">
            <v>3004.32.90</v>
          </cell>
          <cell r="C637">
            <v>1</v>
          </cell>
          <cell r="D637" t="str">
            <v>ANEXO XIV</v>
          </cell>
        </row>
        <row r="638">
          <cell r="B638" t="str">
            <v>3004.39.39</v>
          </cell>
          <cell r="C638">
            <v>1</v>
          </cell>
          <cell r="D638" t="str">
            <v>ANEXO XIV</v>
          </cell>
        </row>
        <row r="639">
          <cell r="B639" t="str">
            <v>3004.39.29</v>
          </cell>
          <cell r="C639">
            <v>1</v>
          </cell>
          <cell r="D639" t="str">
            <v>ANEXO XIV</v>
          </cell>
        </row>
        <row r="640">
          <cell r="B640" t="str">
            <v>3004.39.27</v>
          </cell>
          <cell r="C640">
            <v>1</v>
          </cell>
          <cell r="D640" t="str">
            <v>ANEXO XIV</v>
          </cell>
        </row>
        <row r="641">
          <cell r="B641" t="str">
            <v>3004.39.19</v>
          </cell>
          <cell r="C641">
            <v>1</v>
          </cell>
          <cell r="D641" t="str">
            <v>ANEXO XIV</v>
          </cell>
        </row>
        <row r="642">
          <cell r="B642" t="str">
            <v>3004.39.36</v>
          </cell>
          <cell r="C642">
            <v>1</v>
          </cell>
          <cell r="D642" t="str">
            <v>ANEXO XIV</v>
          </cell>
        </row>
        <row r="643">
          <cell r="B643" t="str">
            <v>3004.39.29</v>
          </cell>
          <cell r="C643">
            <v>1</v>
          </cell>
          <cell r="D643" t="str">
            <v>ANEXO XIV</v>
          </cell>
        </row>
        <row r="644">
          <cell r="B644" t="str">
            <v>3004.39.18</v>
          </cell>
          <cell r="C644">
            <v>1</v>
          </cell>
          <cell r="D644" t="str">
            <v>ANEXO XIV</v>
          </cell>
        </row>
        <row r="645">
          <cell r="B645" t="str">
            <v>3004.39.29</v>
          </cell>
          <cell r="C645">
            <v>1</v>
          </cell>
          <cell r="D645" t="str">
            <v>ANEXO XIV</v>
          </cell>
        </row>
        <row r="646">
          <cell r="B646" t="str">
            <v>3004.50.90</v>
          </cell>
          <cell r="C646">
            <v>1</v>
          </cell>
          <cell r="D646" t="str">
            <v>ANEXO XIV</v>
          </cell>
        </row>
        <row r="647">
          <cell r="B647" t="str">
            <v>3004.90.39</v>
          </cell>
          <cell r="C647">
            <v>1</v>
          </cell>
          <cell r="D647" t="str">
            <v>ANEXO XIV</v>
          </cell>
        </row>
        <row r="648">
          <cell r="B648" t="str">
            <v>3004.90.69</v>
          </cell>
          <cell r="C648">
            <v>1</v>
          </cell>
          <cell r="D648" t="str">
            <v>ANEXO XIV</v>
          </cell>
        </row>
        <row r="649">
          <cell r="B649" t="str">
            <v>3004.90.29</v>
          </cell>
          <cell r="C649">
            <v>1</v>
          </cell>
          <cell r="D649" t="str">
            <v>ANEXO XIV</v>
          </cell>
        </row>
        <row r="650">
          <cell r="B650" t="str">
            <v>3002.15.90</v>
          </cell>
          <cell r="C650">
            <v>1</v>
          </cell>
          <cell r="D650" t="str">
            <v>ANEXO XIV</v>
          </cell>
        </row>
        <row r="651">
          <cell r="B651" t="str">
            <v>3002.15.90</v>
          </cell>
          <cell r="C651">
            <v>1</v>
          </cell>
          <cell r="D651" t="str">
            <v>ANEXO XIV</v>
          </cell>
        </row>
        <row r="652">
          <cell r="B652" t="str">
            <v>3002.12.39</v>
          </cell>
          <cell r="C652">
            <v>1</v>
          </cell>
          <cell r="D652" t="str">
            <v>ANEXO XIV</v>
          </cell>
        </row>
        <row r="653">
          <cell r="B653" t="str">
            <v>3004.90.59</v>
          </cell>
          <cell r="C653">
            <v>1</v>
          </cell>
          <cell r="D653" t="str">
            <v>ANEXO XIV</v>
          </cell>
        </row>
        <row r="654">
          <cell r="B654" t="str">
            <v>3002.15.90</v>
          </cell>
          <cell r="C654">
            <v>1</v>
          </cell>
          <cell r="D654" t="str">
            <v>ANEXO XIV</v>
          </cell>
        </row>
        <row r="655">
          <cell r="B655" t="str">
            <v>3004.90.19</v>
          </cell>
          <cell r="C655">
            <v>1</v>
          </cell>
          <cell r="D655" t="str">
            <v>ANEXO XIV</v>
          </cell>
        </row>
        <row r="656">
          <cell r="B656" t="str">
            <v>3004.90.19</v>
          </cell>
          <cell r="C656">
            <v>1</v>
          </cell>
          <cell r="D656" t="str">
            <v>ANEXO XIV</v>
          </cell>
        </row>
        <row r="657">
          <cell r="B657" t="str">
            <v>3002.12.39</v>
          </cell>
          <cell r="C657">
            <v>1</v>
          </cell>
          <cell r="D657" t="str">
            <v>ANEXO XIV</v>
          </cell>
        </row>
        <row r="658">
          <cell r="B658" t="str">
            <v>3002.15.90</v>
          </cell>
          <cell r="C658">
            <v>1</v>
          </cell>
          <cell r="D658" t="str">
            <v>ANEXO XIV</v>
          </cell>
        </row>
        <row r="659">
          <cell r="B659" t="str">
            <v>3002.15.10</v>
          </cell>
          <cell r="C659">
            <v>1</v>
          </cell>
          <cell r="D659" t="str">
            <v>ANEXO XIV</v>
          </cell>
        </row>
        <row r="660">
          <cell r="B660" t="str">
            <v>3002.15.90</v>
          </cell>
          <cell r="C660">
            <v>1</v>
          </cell>
          <cell r="D660" t="str">
            <v>ANEXO XIV</v>
          </cell>
        </row>
        <row r="661">
          <cell r="B661" t="str">
            <v>3004.39.29</v>
          </cell>
          <cell r="C661">
            <v>1</v>
          </cell>
          <cell r="D661" t="str">
            <v>ANEXO XIV</v>
          </cell>
        </row>
        <row r="662">
          <cell r="B662" t="str">
            <v>3004.90.19</v>
          </cell>
          <cell r="C662">
            <v>1</v>
          </cell>
          <cell r="D662" t="str">
            <v>ANEXO XIV</v>
          </cell>
        </row>
        <row r="663">
          <cell r="B663" t="str">
            <v>3004.90.79</v>
          </cell>
          <cell r="C663">
            <v>1</v>
          </cell>
          <cell r="D663" t="str">
            <v>ANEXO XIV</v>
          </cell>
        </row>
        <row r="664">
          <cell r="B664" t="str">
            <v>3004.90.19</v>
          </cell>
          <cell r="C664">
            <v>1</v>
          </cell>
          <cell r="D664" t="str">
            <v>ANEXO XIV</v>
          </cell>
        </row>
        <row r="665">
          <cell r="B665" t="str">
            <v>3004.90.79</v>
          </cell>
          <cell r="C665">
            <v>1</v>
          </cell>
          <cell r="D665" t="str">
            <v>ANEXO XIV</v>
          </cell>
        </row>
        <row r="666">
          <cell r="B666" t="str">
            <v>3004.90.59</v>
          </cell>
          <cell r="C666">
            <v>1</v>
          </cell>
          <cell r="D666" t="str">
            <v>ANEXO XIV</v>
          </cell>
        </row>
        <row r="667">
          <cell r="B667" t="str">
            <v>3004.90.69</v>
          </cell>
          <cell r="C667">
            <v>1</v>
          </cell>
          <cell r="D667" t="str">
            <v>ANEXO XIV</v>
          </cell>
        </row>
        <row r="668">
          <cell r="B668" t="str">
            <v>3004.20.99</v>
          </cell>
          <cell r="C668">
            <v>1</v>
          </cell>
          <cell r="D668" t="str">
            <v>ANEXO XIV</v>
          </cell>
        </row>
        <row r="669">
          <cell r="B669" t="str">
            <v>3004.20.95</v>
          </cell>
          <cell r="C669">
            <v>1</v>
          </cell>
          <cell r="D669" t="str">
            <v>ANEXO XIV</v>
          </cell>
        </row>
        <row r="670">
          <cell r="B670" t="str">
            <v>3004.90.29</v>
          </cell>
          <cell r="C670">
            <v>1</v>
          </cell>
          <cell r="D670" t="str">
            <v>ANEXO XIV</v>
          </cell>
        </row>
        <row r="671">
          <cell r="B671" t="str">
            <v>3004.90.69</v>
          </cell>
          <cell r="C671">
            <v>1</v>
          </cell>
          <cell r="D671" t="str">
            <v>ANEXO XIV</v>
          </cell>
        </row>
        <row r="672">
          <cell r="B672" t="str">
            <v>3004.90.78</v>
          </cell>
          <cell r="C672">
            <v>1</v>
          </cell>
          <cell r="D672" t="str">
            <v>ANEXO XIV</v>
          </cell>
        </row>
        <row r="673">
          <cell r="B673" t="str">
            <v>3004.60.00</v>
          </cell>
          <cell r="C673">
            <v>1</v>
          </cell>
          <cell r="D673" t="str">
            <v>ANEXO XIV</v>
          </cell>
        </row>
        <row r="674">
          <cell r="B674" t="str">
            <v>3004.60.00</v>
          </cell>
          <cell r="C674">
            <v>1</v>
          </cell>
          <cell r="D674" t="str">
            <v>ANEXO XIV</v>
          </cell>
        </row>
        <row r="675">
          <cell r="B675" t="str">
            <v>3004.60.00</v>
          </cell>
          <cell r="C675">
            <v>1</v>
          </cell>
          <cell r="D675" t="str">
            <v>ANEXO XIV</v>
          </cell>
        </row>
        <row r="676">
          <cell r="B676" t="str">
            <v>3004.60.00</v>
          </cell>
          <cell r="C676">
            <v>1</v>
          </cell>
          <cell r="D676" t="str">
            <v>ANEXO XIV</v>
          </cell>
        </row>
        <row r="677">
          <cell r="B677" t="str">
            <v>3004.90.12</v>
          </cell>
          <cell r="C677">
            <v>1</v>
          </cell>
          <cell r="D677" t="str">
            <v>ANEXO XIV</v>
          </cell>
        </row>
        <row r="678">
          <cell r="B678" t="str">
            <v>3004.90.42</v>
          </cell>
          <cell r="C678">
            <v>1</v>
          </cell>
          <cell r="D678" t="str">
            <v>ANEXO XIV</v>
          </cell>
        </row>
        <row r="679">
          <cell r="B679" t="str">
            <v>3002.15.90</v>
          </cell>
          <cell r="C679">
            <v>1</v>
          </cell>
          <cell r="D679" t="str">
            <v>ANEXO XIV</v>
          </cell>
        </row>
        <row r="680">
          <cell r="B680" t="str">
            <v>3002.15.90</v>
          </cell>
          <cell r="C680">
            <v>1</v>
          </cell>
          <cell r="D680" t="str">
            <v>ANEXO XIV</v>
          </cell>
        </row>
        <row r="681">
          <cell r="B681" t="str">
            <v>3004.90.69</v>
          </cell>
          <cell r="C681">
            <v>1</v>
          </cell>
          <cell r="D681" t="str">
            <v>ANEXO XIV</v>
          </cell>
        </row>
        <row r="682">
          <cell r="B682" t="str">
            <v>3004.90.79</v>
          </cell>
          <cell r="C682">
            <v>1</v>
          </cell>
          <cell r="D682" t="str">
            <v>ANEXO XIV</v>
          </cell>
        </row>
        <row r="683">
          <cell r="B683" t="str">
            <v>3004.90.66</v>
          </cell>
          <cell r="C683">
            <v>1</v>
          </cell>
          <cell r="D683" t="str">
            <v>ANEXO XIV</v>
          </cell>
        </row>
        <row r="684">
          <cell r="B684" t="str">
            <v>3004.90.79</v>
          </cell>
          <cell r="C684">
            <v>1</v>
          </cell>
          <cell r="D684" t="str">
            <v>ANEXO XIV</v>
          </cell>
        </row>
        <row r="685">
          <cell r="B685" t="str">
            <v>3004.90.69</v>
          </cell>
          <cell r="C685">
            <v>1</v>
          </cell>
          <cell r="D685" t="str">
            <v>ANEXO XIV</v>
          </cell>
        </row>
        <row r="686">
          <cell r="B686" t="str">
            <v>3004.90.69</v>
          </cell>
          <cell r="C686">
            <v>1</v>
          </cell>
          <cell r="D686" t="str">
            <v>ANEXO XIV</v>
          </cell>
        </row>
        <row r="687">
          <cell r="B687" t="str">
            <v>3002.12.39</v>
          </cell>
          <cell r="C687">
            <v>1</v>
          </cell>
          <cell r="D687" t="str">
            <v>ANEXO XIV</v>
          </cell>
        </row>
        <row r="688">
          <cell r="B688" t="str">
            <v>3002.15.20</v>
          </cell>
          <cell r="C688">
            <v>1</v>
          </cell>
          <cell r="D688" t="str">
            <v>ANEXO XIV</v>
          </cell>
        </row>
        <row r="689">
          <cell r="B689" t="str">
            <v>3004.90.59</v>
          </cell>
          <cell r="C689">
            <v>1</v>
          </cell>
          <cell r="D689" t="str">
            <v>ANEXO XIV</v>
          </cell>
        </row>
        <row r="690">
          <cell r="B690" t="str">
            <v>2936.29.31</v>
          </cell>
          <cell r="C690">
            <v>1</v>
          </cell>
          <cell r="D690" t="str">
            <v>ANEXO XIV</v>
          </cell>
        </row>
        <row r="691">
          <cell r="B691" t="str">
            <v>3002.15.90</v>
          </cell>
          <cell r="C691">
            <v>1</v>
          </cell>
          <cell r="D691" t="str">
            <v>ANEXO XIV</v>
          </cell>
        </row>
        <row r="692">
          <cell r="B692" t="str">
            <v>3004.90.68</v>
          </cell>
          <cell r="C692">
            <v>1</v>
          </cell>
          <cell r="D692" t="str">
            <v>ANEXO XIV</v>
          </cell>
        </row>
        <row r="693">
          <cell r="B693" t="str">
            <v>3002.15.90</v>
          </cell>
          <cell r="C693">
            <v>1</v>
          </cell>
          <cell r="D693" t="str">
            <v>ANEXO XIV</v>
          </cell>
        </row>
        <row r="694">
          <cell r="B694" t="str">
            <v>3004.90.69</v>
          </cell>
          <cell r="C694">
            <v>1</v>
          </cell>
          <cell r="D694" t="str">
            <v>ANEXO XIV</v>
          </cell>
        </row>
        <row r="695">
          <cell r="B695" t="str">
            <v>3004.49.90</v>
          </cell>
          <cell r="C695">
            <v>1</v>
          </cell>
          <cell r="D695" t="str">
            <v>ANEXO XIV</v>
          </cell>
        </row>
        <row r="696">
          <cell r="B696" t="str">
            <v>3004.39.99</v>
          </cell>
          <cell r="C696">
            <v>1</v>
          </cell>
          <cell r="D696" t="str">
            <v>ANEXO XIV</v>
          </cell>
        </row>
        <row r="697">
          <cell r="B697" t="str">
            <v>3002.15.80</v>
          </cell>
          <cell r="C697">
            <v>1</v>
          </cell>
          <cell r="D697" t="str">
            <v>ANEXO XIV</v>
          </cell>
        </row>
        <row r="698">
          <cell r="B698" t="str">
            <v>3004.90.95</v>
          </cell>
          <cell r="C698">
            <v>1</v>
          </cell>
          <cell r="D698" t="str">
            <v>ANEXO XIV</v>
          </cell>
        </row>
        <row r="699">
          <cell r="B699" t="str">
            <v>3004.90.59</v>
          </cell>
          <cell r="C699">
            <v>1</v>
          </cell>
          <cell r="D699" t="str">
            <v>ANEXO XIV</v>
          </cell>
        </row>
        <row r="700">
          <cell r="B700" t="str">
            <v>3004.90.79</v>
          </cell>
          <cell r="C700">
            <v>1</v>
          </cell>
          <cell r="D700" t="str">
            <v>ANEXO XIV</v>
          </cell>
        </row>
        <row r="701">
          <cell r="B701" t="str">
            <v>3004.90.35</v>
          </cell>
          <cell r="C701">
            <v>1</v>
          </cell>
          <cell r="D701" t="str">
            <v>ANEXO XIV</v>
          </cell>
        </row>
        <row r="702">
          <cell r="B702" t="str">
            <v>3004.90.99</v>
          </cell>
          <cell r="C702">
            <v>1</v>
          </cell>
          <cell r="D702" t="str">
            <v>ANEXO XIV</v>
          </cell>
        </row>
        <row r="703">
          <cell r="B703" t="str">
            <v>3004.90.79</v>
          </cell>
          <cell r="C703">
            <v>1</v>
          </cell>
          <cell r="D703" t="str">
            <v>ANEXO XIV</v>
          </cell>
        </row>
        <row r="704">
          <cell r="B704" t="str">
            <v>3004.90.48</v>
          </cell>
          <cell r="C704">
            <v>1</v>
          </cell>
          <cell r="D704" t="str">
            <v>ANEXO XIV</v>
          </cell>
        </row>
        <row r="705">
          <cell r="B705" t="str">
            <v>3004.20.59</v>
          </cell>
          <cell r="C705">
            <v>1</v>
          </cell>
          <cell r="D705" t="str">
            <v>ANEXO XIV</v>
          </cell>
        </row>
        <row r="706">
          <cell r="B706" t="str">
            <v>3004.20.59</v>
          </cell>
          <cell r="C706">
            <v>1</v>
          </cell>
          <cell r="D706" t="str">
            <v>ANEXO XIV</v>
          </cell>
        </row>
        <row r="707">
          <cell r="B707" t="str">
            <v>3004.20.59</v>
          </cell>
          <cell r="C707">
            <v>1</v>
          </cell>
          <cell r="D707" t="str">
            <v>ANEXO XIV</v>
          </cell>
        </row>
        <row r="708">
          <cell r="B708" t="str">
            <v>3004.90.79</v>
          </cell>
          <cell r="C708">
            <v>1</v>
          </cell>
          <cell r="D708" t="str">
            <v>ANEXO XIV</v>
          </cell>
        </row>
        <row r="709">
          <cell r="B709" t="str">
            <v>3002.15.90</v>
          </cell>
          <cell r="C709">
            <v>1</v>
          </cell>
          <cell r="D709" t="str">
            <v>ANEXO XIV</v>
          </cell>
        </row>
        <row r="710">
          <cell r="B710" t="str">
            <v>3004.90.79</v>
          </cell>
          <cell r="C710">
            <v>1</v>
          </cell>
          <cell r="D710" t="str">
            <v>ANEXO XIV</v>
          </cell>
        </row>
        <row r="711">
          <cell r="B711" t="str">
            <v>3004.20.94</v>
          </cell>
          <cell r="C711">
            <v>1</v>
          </cell>
          <cell r="D711" t="str">
            <v>ANEXO XIV</v>
          </cell>
        </row>
        <row r="712">
          <cell r="B712" t="str">
            <v>3004.90.99</v>
          </cell>
          <cell r="C712">
            <v>1</v>
          </cell>
          <cell r="D712" t="str">
            <v>ANEXO XIV</v>
          </cell>
        </row>
        <row r="713">
          <cell r="B713" t="str">
            <v>3004.90.79</v>
          </cell>
          <cell r="C713">
            <v>1</v>
          </cell>
          <cell r="D713" t="str">
            <v>ANEXO XIV</v>
          </cell>
        </row>
        <row r="714">
          <cell r="B714" t="str">
            <v>3004.90.59</v>
          </cell>
          <cell r="C714">
            <v>1</v>
          </cell>
          <cell r="D714" t="str">
            <v>ANEXO XIV</v>
          </cell>
        </row>
        <row r="715">
          <cell r="B715" t="str">
            <v>3004.90.34</v>
          </cell>
          <cell r="C715">
            <v>1</v>
          </cell>
          <cell r="D715" t="str">
            <v>ANEXO XIV</v>
          </cell>
        </row>
        <row r="716">
          <cell r="B716" t="str">
            <v>3004.90.79</v>
          </cell>
          <cell r="C716">
            <v>1</v>
          </cell>
          <cell r="D716" t="str">
            <v>ANEXO XIV</v>
          </cell>
        </row>
        <row r="717">
          <cell r="B717" t="str">
            <v>3004.90.58</v>
          </cell>
          <cell r="C717">
            <v>1</v>
          </cell>
          <cell r="D717" t="str">
            <v>ANEXO XIV</v>
          </cell>
        </row>
        <row r="718">
          <cell r="B718" t="str">
            <v>3004.90.69</v>
          </cell>
          <cell r="C718">
            <v>1</v>
          </cell>
          <cell r="D718" t="str">
            <v>ANEXO XIV</v>
          </cell>
        </row>
        <row r="719">
          <cell r="B719" t="str">
            <v>3004.90.38</v>
          </cell>
          <cell r="C719">
            <v>1</v>
          </cell>
          <cell r="D719" t="str">
            <v>ANEXO XIV</v>
          </cell>
        </row>
        <row r="720">
          <cell r="B720" t="str">
            <v>2844.42.00</v>
          </cell>
          <cell r="C720">
            <v>1</v>
          </cell>
          <cell r="D720" t="str">
            <v>ANEXO XIV</v>
          </cell>
        </row>
        <row r="721">
          <cell r="B721" t="str">
            <v>2501.00.90</v>
          </cell>
          <cell r="C721">
            <v>1</v>
          </cell>
          <cell r="D721" t="str">
            <v>ANEXO XIV</v>
          </cell>
        </row>
        <row r="722">
          <cell r="B722" t="str">
            <v>3004.90.99</v>
          </cell>
          <cell r="C722">
            <v>1</v>
          </cell>
          <cell r="D722" t="str">
            <v>ANEXO XIV</v>
          </cell>
        </row>
        <row r="723">
          <cell r="B723" t="str">
            <v>3004.90.79</v>
          </cell>
          <cell r="C723">
            <v>1</v>
          </cell>
          <cell r="D723" t="str">
            <v>ANEXO XIV</v>
          </cell>
        </row>
        <row r="724">
          <cell r="B724" t="str">
            <v>3004.90.69</v>
          </cell>
          <cell r="C724">
            <v>1</v>
          </cell>
          <cell r="D724" t="str">
            <v>ANEXO XIV</v>
          </cell>
        </row>
        <row r="725">
          <cell r="B725" t="str">
            <v>3004.90.39</v>
          </cell>
          <cell r="C725">
            <v>1</v>
          </cell>
          <cell r="D725" t="str">
            <v>ANEXO XIV</v>
          </cell>
        </row>
        <row r="726">
          <cell r="B726" t="str">
            <v>3004.90.39</v>
          </cell>
          <cell r="C726">
            <v>1</v>
          </cell>
          <cell r="D726" t="str">
            <v>ANEXO XIV</v>
          </cell>
        </row>
        <row r="727">
          <cell r="B727" t="str">
            <v>3004.20.69</v>
          </cell>
          <cell r="C727">
            <v>1</v>
          </cell>
          <cell r="D727" t="str">
            <v>ANEXO XIV</v>
          </cell>
        </row>
        <row r="728">
          <cell r="B728" t="str">
            <v>3004.90.39</v>
          </cell>
          <cell r="C728">
            <v>1</v>
          </cell>
          <cell r="D728" t="str">
            <v>ANEXO XIV</v>
          </cell>
        </row>
        <row r="729">
          <cell r="B729" t="str">
            <v>3004.20.69</v>
          </cell>
          <cell r="C729">
            <v>1</v>
          </cell>
          <cell r="D729" t="str">
            <v>ANEXO XIV</v>
          </cell>
        </row>
        <row r="730">
          <cell r="B730" t="str">
            <v>3004.20.99</v>
          </cell>
          <cell r="C730">
            <v>1</v>
          </cell>
          <cell r="D730" t="str">
            <v>ANEXO XIV</v>
          </cell>
        </row>
        <row r="731">
          <cell r="B731" t="str">
            <v>3004.90.68</v>
          </cell>
          <cell r="C731">
            <v>1</v>
          </cell>
          <cell r="D731" t="str">
            <v>ANEXO XIV</v>
          </cell>
        </row>
        <row r="732">
          <cell r="B732" t="str">
            <v>3004.90.39</v>
          </cell>
          <cell r="C732">
            <v>1</v>
          </cell>
          <cell r="D732" t="str">
            <v>ANEXO XIV</v>
          </cell>
        </row>
        <row r="733">
          <cell r="B733" t="str">
            <v>3004.90.78</v>
          </cell>
          <cell r="C733">
            <v>1</v>
          </cell>
          <cell r="D733" t="str">
            <v>ANEXO XIV</v>
          </cell>
        </row>
        <row r="734">
          <cell r="B734" t="str">
            <v>3004.49.90</v>
          </cell>
          <cell r="C734">
            <v>1</v>
          </cell>
          <cell r="D734" t="str">
            <v>ANEXO XIV</v>
          </cell>
        </row>
        <row r="735">
          <cell r="B735" t="str">
            <v>3004.20.69</v>
          </cell>
          <cell r="C735">
            <v>1</v>
          </cell>
          <cell r="D735" t="str">
            <v>ANEXO XIV</v>
          </cell>
        </row>
        <row r="736">
          <cell r="B736" t="str">
            <v>3004.49.90</v>
          </cell>
          <cell r="C736">
            <v>1</v>
          </cell>
          <cell r="D736" t="str">
            <v>ANEXO XIV</v>
          </cell>
        </row>
        <row r="737">
          <cell r="B737" t="str">
            <v>3004.49.90</v>
          </cell>
          <cell r="C737">
            <v>1</v>
          </cell>
          <cell r="D737" t="str">
            <v>ANEXO XIV</v>
          </cell>
        </row>
        <row r="738">
          <cell r="B738" t="str">
            <v>3004.90.41</v>
          </cell>
          <cell r="C738">
            <v>1</v>
          </cell>
          <cell r="D738" t="str">
            <v>ANEXO XIV</v>
          </cell>
        </row>
        <row r="739">
          <cell r="B739" t="str">
            <v>3004.90.39</v>
          </cell>
          <cell r="C739">
            <v>1</v>
          </cell>
          <cell r="D739" t="str">
            <v>ANEXO XIV</v>
          </cell>
        </row>
        <row r="740">
          <cell r="B740" t="str">
            <v>3004.90.69</v>
          </cell>
          <cell r="C740">
            <v>1</v>
          </cell>
          <cell r="D740" t="str">
            <v>ANEXO XIV</v>
          </cell>
        </row>
        <row r="741">
          <cell r="B741" t="str">
            <v>3004.90.79</v>
          </cell>
          <cell r="C741">
            <v>1</v>
          </cell>
          <cell r="D741" t="str">
            <v>ANEXO XIV</v>
          </cell>
        </row>
        <row r="742">
          <cell r="B742" t="str">
            <v>3004.50.90</v>
          </cell>
          <cell r="C742">
            <v>1</v>
          </cell>
          <cell r="D742" t="str">
            <v>ANEXO XIV</v>
          </cell>
        </row>
        <row r="743">
          <cell r="B743" t="str">
            <v>3004.90.69</v>
          </cell>
          <cell r="C743">
            <v>1</v>
          </cell>
          <cell r="D743" t="str">
            <v>ANEXO XIV</v>
          </cell>
        </row>
        <row r="744">
          <cell r="B744" t="str">
            <v>3004.49.10</v>
          </cell>
          <cell r="C744">
            <v>1</v>
          </cell>
          <cell r="D744" t="str">
            <v>ANEXO XIV</v>
          </cell>
        </row>
        <row r="745">
          <cell r="B745" t="str">
            <v>3004.90.79</v>
          </cell>
          <cell r="C745">
            <v>1</v>
          </cell>
          <cell r="D745" t="str">
            <v>ANEXO XIV</v>
          </cell>
        </row>
        <row r="746">
          <cell r="B746" t="str">
            <v>3002.12.39</v>
          </cell>
          <cell r="C746">
            <v>1</v>
          </cell>
          <cell r="D746" t="str">
            <v>ANEXO XIV</v>
          </cell>
        </row>
        <row r="747">
          <cell r="B747" t="str">
            <v>3004.90.69</v>
          </cell>
          <cell r="C747">
            <v>1</v>
          </cell>
          <cell r="D747" t="str">
            <v>ANEXO XIV</v>
          </cell>
        </row>
        <row r="748">
          <cell r="B748" t="str">
            <v>3004.90.68</v>
          </cell>
          <cell r="C748">
            <v>1</v>
          </cell>
          <cell r="D748" t="str">
            <v>ANEXO XIV</v>
          </cell>
        </row>
        <row r="749">
          <cell r="B749" t="str">
            <v>3004.90.59</v>
          </cell>
          <cell r="C749">
            <v>1</v>
          </cell>
          <cell r="D749" t="str">
            <v>ANEXO XIV</v>
          </cell>
        </row>
        <row r="750">
          <cell r="B750" t="str">
            <v>3002.15.90</v>
          </cell>
          <cell r="C750">
            <v>1</v>
          </cell>
          <cell r="D750" t="str">
            <v>ANEXO XIV</v>
          </cell>
        </row>
        <row r="751">
          <cell r="B751" t="str">
            <v>3004.90.69</v>
          </cell>
          <cell r="C751">
            <v>1</v>
          </cell>
          <cell r="D751" t="str">
            <v>ANEXO XIV</v>
          </cell>
        </row>
        <row r="752">
          <cell r="B752" t="str">
            <v>3004.90.79</v>
          </cell>
          <cell r="C752">
            <v>1</v>
          </cell>
          <cell r="D752" t="str">
            <v>ANEXO XIV</v>
          </cell>
        </row>
        <row r="753">
          <cell r="B753" t="str">
            <v>3004.90.79</v>
          </cell>
          <cell r="C753">
            <v>1</v>
          </cell>
          <cell r="D753" t="str">
            <v>ANEXO XIV</v>
          </cell>
        </row>
        <row r="754">
          <cell r="B754" t="str">
            <v>3004.90.69</v>
          </cell>
          <cell r="C754">
            <v>1</v>
          </cell>
          <cell r="D754" t="str">
            <v>ANEXO XIV</v>
          </cell>
        </row>
        <row r="755">
          <cell r="B755" t="str">
            <v>3002.15.90</v>
          </cell>
          <cell r="C755">
            <v>1</v>
          </cell>
          <cell r="D755" t="str">
            <v>ANEXO XIV</v>
          </cell>
        </row>
        <row r="756">
          <cell r="B756" t="str">
            <v>3004.32.90</v>
          </cell>
          <cell r="C756">
            <v>1</v>
          </cell>
          <cell r="D756" t="str">
            <v>ANEXO XIV</v>
          </cell>
        </row>
        <row r="757">
          <cell r="B757" t="str">
            <v>3004.39.29</v>
          </cell>
          <cell r="C757">
            <v>1</v>
          </cell>
          <cell r="D757" t="str">
            <v>ANEXO XIV</v>
          </cell>
        </row>
        <row r="758">
          <cell r="B758" t="str">
            <v>3004.90.64</v>
          </cell>
          <cell r="C758">
            <v>1</v>
          </cell>
          <cell r="D758" t="str">
            <v>ANEXO XIV</v>
          </cell>
        </row>
        <row r="759">
          <cell r="B759" t="str">
            <v>3004.90.69</v>
          </cell>
          <cell r="C759">
            <v>1</v>
          </cell>
          <cell r="D759" t="str">
            <v>ANEXO XIV</v>
          </cell>
        </row>
        <row r="760">
          <cell r="B760" t="str">
            <v>3004.90.79</v>
          </cell>
          <cell r="C760">
            <v>1</v>
          </cell>
          <cell r="D760" t="str">
            <v>ANEXO XIV</v>
          </cell>
        </row>
        <row r="761">
          <cell r="B761" t="str">
            <v>3004.49.90</v>
          </cell>
          <cell r="C761">
            <v>1</v>
          </cell>
          <cell r="D761" t="str">
            <v>ANEXO XIV</v>
          </cell>
        </row>
        <row r="762">
          <cell r="B762" t="str">
            <v>3004.90.69</v>
          </cell>
          <cell r="C762">
            <v>1</v>
          </cell>
          <cell r="D762" t="str">
            <v>ANEXO XIV</v>
          </cell>
        </row>
        <row r="763">
          <cell r="B763" t="str">
            <v>3004.90.79</v>
          </cell>
          <cell r="C763">
            <v>1</v>
          </cell>
          <cell r="D763" t="str">
            <v>ANEXO XIV</v>
          </cell>
        </row>
        <row r="764">
          <cell r="B764" t="str">
            <v>3004.90.95</v>
          </cell>
          <cell r="C764">
            <v>1</v>
          </cell>
          <cell r="D764" t="str">
            <v>ANEXO XIV</v>
          </cell>
        </row>
        <row r="765">
          <cell r="B765" t="str">
            <v>3004.90.69</v>
          </cell>
          <cell r="C765">
            <v>1</v>
          </cell>
          <cell r="D765" t="str">
            <v>ANEXO XIV</v>
          </cell>
        </row>
        <row r="766">
          <cell r="B766" t="str">
            <v>3004.90.79</v>
          </cell>
          <cell r="C766">
            <v>1</v>
          </cell>
          <cell r="D766" t="str">
            <v>ANEXO XIV</v>
          </cell>
        </row>
        <row r="767">
          <cell r="B767" t="str">
            <v>3004.90.69</v>
          </cell>
          <cell r="C767">
            <v>1</v>
          </cell>
          <cell r="D767" t="str">
            <v>ANEXO XIV</v>
          </cell>
        </row>
        <row r="768">
          <cell r="B768" t="str">
            <v>3004.49.90</v>
          </cell>
          <cell r="C768">
            <v>1</v>
          </cell>
          <cell r="D768" t="str">
            <v>ANEXO XIV</v>
          </cell>
        </row>
        <row r="769">
          <cell r="B769" t="str">
            <v>3004.90.59</v>
          </cell>
          <cell r="C769">
            <v>1</v>
          </cell>
          <cell r="D769" t="str">
            <v>ANEXO XIV</v>
          </cell>
        </row>
        <row r="770">
          <cell r="B770" t="str">
            <v>3004.90.59</v>
          </cell>
          <cell r="C770">
            <v>1</v>
          </cell>
          <cell r="D770" t="str">
            <v>ANEXO XIV</v>
          </cell>
        </row>
        <row r="771">
          <cell r="B771" t="str">
            <v>3004.90.79</v>
          </cell>
          <cell r="C771">
            <v>1</v>
          </cell>
          <cell r="D771" t="str">
            <v>ANEXO XIV</v>
          </cell>
        </row>
        <row r="772">
          <cell r="B772" t="str">
            <v>3004.20.99</v>
          </cell>
          <cell r="C772">
            <v>1</v>
          </cell>
          <cell r="D772" t="str">
            <v>ANEXO XIV</v>
          </cell>
        </row>
        <row r="773">
          <cell r="B773" t="str">
            <v>3002.15.90</v>
          </cell>
          <cell r="C773">
            <v>1</v>
          </cell>
          <cell r="D773" t="str">
            <v>ANEXO XIV</v>
          </cell>
        </row>
        <row r="774">
          <cell r="B774" t="str">
            <v>3002.15.90</v>
          </cell>
          <cell r="C774">
            <v>1</v>
          </cell>
          <cell r="D774" t="str">
            <v>ANEXO XIV</v>
          </cell>
        </row>
        <row r="775">
          <cell r="B775" t="str">
            <v>3004.90.78</v>
          </cell>
          <cell r="C775">
            <v>1</v>
          </cell>
          <cell r="D775" t="str">
            <v>ANEXO XIV</v>
          </cell>
        </row>
        <row r="776">
          <cell r="B776" t="str">
            <v>3004.90.69</v>
          </cell>
          <cell r="C776">
            <v>1</v>
          </cell>
          <cell r="D776" t="str">
            <v>ANEXO XIV</v>
          </cell>
        </row>
        <row r="777">
          <cell r="B777" t="str">
            <v>3002.15.90</v>
          </cell>
          <cell r="C777">
            <v>1</v>
          </cell>
          <cell r="D777" t="str">
            <v>ANEXO XIV</v>
          </cell>
        </row>
        <row r="778">
          <cell r="B778" t="str">
            <v>3004.90.69</v>
          </cell>
          <cell r="C778">
            <v>1</v>
          </cell>
          <cell r="D778" t="str">
            <v>ANEXO XIV</v>
          </cell>
        </row>
        <row r="779">
          <cell r="B779" t="str">
            <v>3004.39.18</v>
          </cell>
          <cell r="C779">
            <v>1</v>
          </cell>
          <cell r="D779" t="str">
            <v>ANEXO XIV</v>
          </cell>
        </row>
        <row r="780">
          <cell r="B780" t="str">
            <v>3002.15.90</v>
          </cell>
          <cell r="C780">
            <v>1</v>
          </cell>
          <cell r="D780" t="str">
            <v>ANEXO XIV</v>
          </cell>
        </row>
        <row r="781">
          <cell r="B781" t="str">
            <v>3004.90.78</v>
          </cell>
          <cell r="C781">
            <v>1</v>
          </cell>
          <cell r="D781" t="str">
            <v>ANEXO XIV</v>
          </cell>
        </row>
        <row r="782">
          <cell r="B782" t="str">
            <v>3004.30.39</v>
          </cell>
          <cell r="C782">
            <v>1</v>
          </cell>
          <cell r="D782" t="str">
            <v>ANEXO XIV</v>
          </cell>
        </row>
        <row r="783">
          <cell r="B783" t="str">
            <v>3004.90.99</v>
          </cell>
          <cell r="C783">
            <v>1</v>
          </cell>
          <cell r="D783" t="str">
            <v>ANEXO XIV</v>
          </cell>
        </row>
        <row r="784">
          <cell r="B784" t="str">
            <v>3004.90.68</v>
          </cell>
          <cell r="C784">
            <v>1</v>
          </cell>
          <cell r="D784" t="str">
            <v>ANEXO XIV</v>
          </cell>
        </row>
        <row r="785">
          <cell r="B785" t="str">
            <v>3004.90.78</v>
          </cell>
          <cell r="C785">
            <v>1</v>
          </cell>
          <cell r="D785" t="str">
            <v>ANEXO XIV</v>
          </cell>
        </row>
        <row r="786">
          <cell r="B786" t="str">
            <v>3004.90.78</v>
          </cell>
          <cell r="C786">
            <v>1</v>
          </cell>
          <cell r="D786" t="str">
            <v>ANEXO XIV</v>
          </cell>
        </row>
        <row r="787">
          <cell r="B787" t="str">
            <v>3004.90.69</v>
          </cell>
          <cell r="C787">
            <v>1</v>
          </cell>
          <cell r="D787" t="str">
            <v>ANEXO XIV</v>
          </cell>
        </row>
        <row r="788">
          <cell r="B788" t="str">
            <v>3004.90.69</v>
          </cell>
          <cell r="C788">
            <v>1</v>
          </cell>
          <cell r="D788" t="str">
            <v>ANEXO XIV</v>
          </cell>
        </row>
        <row r="789">
          <cell r="B789" t="str">
            <v>3004.90.69</v>
          </cell>
          <cell r="C789">
            <v>1</v>
          </cell>
          <cell r="D789" t="str">
            <v>ANEXO XIV</v>
          </cell>
        </row>
        <row r="790">
          <cell r="B790" t="str">
            <v>3004.32.20</v>
          </cell>
          <cell r="C790">
            <v>1</v>
          </cell>
          <cell r="D790" t="str">
            <v>ANEXO XIV</v>
          </cell>
        </row>
        <row r="791">
          <cell r="B791" t="str">
            <v>3004.90.79</v>
          </cell>
          <cell r="C791">
            <v>1</v>
          </cell>
          <cell r="D791" t="str">
            <v>ANEXO XIV</v>
          </cell>
        </row>
        <row r="792">
          <cell r="B792" t="str">
            <v>3004.39.39</v>
          </cell>
          <cell r="C792">
            <v>1</v>
          </cell>
          <cell r="D792" t="str">
            <v>ANEXO XIV</v>
          </cell>
        </row>
        <row r="793">
          <cell r="B793" t="str">
            <v>3004.90.69</v>
          </cell>
          <cell r="C793">
            <v>1</v>
          </cell>
          <cell r="D793" t="str">
            <v>ANEXO XIV</v>
          </cell>
        </row>
        <row r="794">
          <cell r="B794" t="str">
            <v>3004.90.78</v>
          </cell>
          <cell r="C794">
            <v>1</v>
          </cell>
          <cell r="D794" t="str">
            <v>ANEXO XIV</v>
          </cell>
        </row>
        <row r="795">
          <cell r="B795" t="str">
            <v>3004.90.69</v>
          </cell>
          <cell r="C795">
            <v>1</v>
          </cell>
          <cell r="D795" t="str">
            <v>ANEXO XIV</v>
          </cell>
        </row>
        <row r="796">
          <cell r="B796" t="str">
            <v>3004.90.78</v>
          </cell>
          <cell r="C796">
            <v>1</v>
          </cell>
          <cell r="D796" t="str">
            <v>ANEXO XIV</v>
          </cell>
        </row>
        <row r="797">
          <cell r="B797" t="str">
            <v>3004.39.94</v>
          </cell>
          <cell r="C797">
            <v>1</v>
          </cell>
          <cell r="D797" t="str">
            <v>ANEXO XIV</v>
          </cell>
        </row>
        <row r="798">
          <cell r="B798" t="str">
            <v>3002.12.39</v>
          </cell>
          <cell r="C798">
            <v>1</v>
          </cell>
          <cell r="D798" t="str">
            <v>ANEXO XIV</v>
          </cell>
        </row>
        <row r="799">
          <cell r="B799" t="str">
            <v>3002.12.39</v>
          </cell>
          <cell r="C799">
            <v>1</v>
          </cell>
          <cell r="D799" t="str">
            <v>ANEXO XIV</v>
          </cell>
        </row>
        <row r="800">
          <cell r="B800" t="str">
            <v>3002.12.39</v>
          </cell>
          <cell r="C800">
            <v>1</v>
          </cell>
          <cell r="D800" t="str">
            <v>ANEXO XIV</v>
          </cell>
        </row>
        <row r="801">
          <cell r="B801" t="str">
            <v>3002.12.39</v>
          </cell>
          <cell r="C801">
            <v>1</v>
          </cell>
          <cell r="D801" t="str">
            <v>ANEXO XIV</v>
          </cell>
        </row>
        <row r="802">
          <cell r="B802" t="str">
            <v>3002.12.39</v>
          </cell>
          <cell r="C802">
            <v>1</v>
          </cell>
          <cell r="D802" t="str">
            <v>ANEXO XIV</v>
          </cell>
        </row>
        <row r="803">
          <cell r="B803" t="str">
            <v>3004.90.69</v>
          </cell>
          <cell r="C803">
            <v>1</v>
          </cell>
          <cell r="D803" t="str">
            <v>ANEXO XIV</v>
          </cell>
        </row>
        <row r="804">
          <cell r="B804" t="str">
            <v>3002.15.90</v>
          </cell>
          <cell r="C804">
            <v>1</v>
          </cell>
          <cell r="D804" t="str">
            <v>ANEXO XIV</v>
          </cell>
        </row>
        <row r="805">
          <cell r="B805" t="str">
            <v>3004.90.69</v>
          </cell>
          <cell r="C805">
            <v>1</v>
          </cell>
          <cell r="D805" t="str">
            <v>ANEXO XIV</v>
          </cell>
        </row>
        <row r="806">
          <cell r="B806" t="str">
            <v>3004.50.10</v>
          </cell>
          <cell r="C806">
            <v>1</v>
          </cell>
          <cell r="D806" t="str">
            <v>ANEXO XIV</v>
          </cell>
        </row>
        <row r="807">
          <cell r="B807" t="str">
            <v>3004.90.78</v>
          </cell>
          <cell r="C807">
            <v>1</v>
          </cell>
          <cell r="D807" t="str">
            <v>ANEXO XIV</v>
          </cell>
        </row>
        <row r="808">
          <cell r="B808" t="str">
            <v>3004.90.78</v>
          </cell>
          <cell r="C808">
            <v>1</v>
          </cell>
          <cell r="D808" t="str">
            <v>ANEXO XIV</v>
          </cell>
        </row>
        <row r="809">
          <cell r="B809" t="str">
            <v>3004.90.49</v>
          </cell>
          <cell r="C809">
            <v>1</v>
          </cell>
          <cell r="D809" t="str">
            <v>ANEXO XIV</v>
          </cell>
        </row>
        <row r="810">
          <cell r="B810" t="str">
            <v>3004.90.69</v>
          </cell>
          <cell r="C810">
            <v>1</v>
          </cell>
          <cell r="D810" t="str">
            <v>ANEXO XIV</v>
          </cell>
        </row>
        <row r="811">
          <cell r="B811" t="str">
            <v>3004.90.69</v>
          </cell>
          <cell r="C811">
            <v>1</v>
          </cell>
          <cell r="D811" t="str">
            <v>ANEXO XIV</v>
          </cell>
        </row>
        <row r="812">
          <cell r="B812" t="str">
            <v>3004.90.58</v>
          </cell>
          <cell r="C812">
            <v>1</v>
          </cell>
          <cell r="D812" t="str">
            <v>ANEXO XIV</v>
          </cell>
        </row>
        <row r="813">
          <cell r="B813" t="str">
            <v>3004.39.36</v>
          </cell>
          <cell r="C813">
            <v>1</v>
          </cell>
          <cell r="D813" t="str">
            <v>ANEXO XIV</v>
          </cell>
        </row>
        <row r="814">
          <cell r="B814" t="str">
            <v>3004.90.29</v>
          </cell>
          <cell r="C814">
            <v>1</v>
          </cell>
          <cell r="D814" t="str">
            <v>ANEXO XIV</v>
          </cell>
        </row>
        <row r="815">
          <cell r="B815" t="str">
            <v>3004.90.68</v>
          </cell>
          <cell r="C815">
            <v>1</v>
          </cell>
          <cell r="D815" t="str">
            <v>ANEXO XIV</v>
          </cell>
        </row>
        <row r="816">
          <cell r="B816" t="str">
            <v>3004.90.76</v>
          </cell>
          <cell r="C816">
            <v>1</v>
          </cell>
          <cell r="D816" t="str">
            <v>ANEXO XIV</v>
          </cell>
        </row>
        <row r="817">
          <cell r="B817" t="str">
            <v>3004.90.19</v>
          </cell>
          <cell r="C817">
            <v>1</v>
          </cell>
          <cell r="D817" t="str">
            <v>ANEXO XIV</v>
          </cell>
        </row>
        <row r="818">
          <cell r="B818" t="str">
            <v>3004.90.69</v>
          </cell>
          <cell r="C818">
            <v>1</v>
          </cell>
          <cell r="D818" t="str">
            <v>ANEXO XIV</v>
          </cell>
        </row>
        <row r="819">
          <cell r="B819" t="str">
            <v>3004.90.79</v>
          </cell>
          <cell r="C819">
            <v>1</v>
          </cell>
          <cell r="D819" t="str">
            <v>ANEXO XIV</v>
          </cell>
        </row>
        <row r="820">
          <cell r="B820" t="str">
            <v>3004.90.99</v>
          </cell>
          <cell r="C820">
            <v>1</v>
          </cell>
          <cell r="D820" t="str">
            <v>ANEXO XIV</v>
          </cell>
        </row>
        <row r="821">
          <cell r="B821" t="str">
            <v>3002.15.90</v>
          </cell>
          <cell r="C821">
            <v>1</v>
          </cell>
          <cell r="D821" t="str">
            <v>ANEXO XIV</v>
          </cell>
        </row>
        <row r="822">
          <cell r="B822" t="str">
            <v>3004.39.27</v>
          </cell>
          <cell r="C822">
            <v>1</v>
          </cell>
          <cell r="D822" t="str">
            <v>ANEXO XIV</v>
          </cell>
        </row>
        <row r="823">
          <cell r="B823" t="str">
            <v>3004.49.50</v>
          </cell>
          <cell r="C823">
            <v>1</v>
          </cell>
          <cell r="D823" t="str">
            <v>ANEXO XIV</v>
          </cell>
        </row>
        <row r="824">
          <cell r="B824" t="str">
            <v>3004.90.69</v>
          </cell>
          <cell r="C824">
            <v>1</v>
          </cell>
          <cell r="D824" t="str">
            <v>ANEXO XIV</v>
          </cell>
        </row>
        <row r="825">
          <cell r="B825" t="str">
            <v>3004.90.99</v>
          </cell>
          <cell r="C825">
            <v>1</v>
          </cell>
          <cell r="D825" t="str">
            <v>ANEXO XIV</v>
          </cell>
        </row>
        <row r="826">
          <cell r="B826" t="str">
            <v>3004.90.99</v>
          </cell>
          <cell r="C826">
            <v>1</v>
          </cell>
          <cell r="D826" t="str">
            <v>ANEXO XIV</v>
          </cell>
        </row>
        <row r="827">
          <cell r="B827" t="str">
            <v>3004.90.59</v>
          </cell>
          <cell r="C827">
            <v>1</v>
          </cell>
          <cell r="D827" t="str">
            <v>ANEXO XIV</v>
          </cell>
        </row>
        <row r="828">
          <cell r="B828" t="str">
            <v>3004.90.69</v>
          </cell>
          <cell r="C828">
            <v>1</v>
          </cell>
          <cell r="D828" t="str">
            <v>ANEXO XIV</v>
          </cell>
        </row>
        <row r="829">
          <cell r="B829" t="str">
            <v>3004.20.63</v>
          </cell>
          <cell r="C829">
            <v>1</v>
          </cell>
          <cell r="D829" t="str">
            <v>ANEXO XIV</v>
          </cell>
        </row>
        <row r="830">
          <cell r="B830" t="str">
            <v>3004.90.14</v>
          </cell>
          <cell r="C830">
            <v>1</v>
          </cell>
          <cell r="D830" t="str">
            <v>ANEXO XIV</v>
          </cell>
        </row>
        <row r="831">
          <cell r="B831" t="str">
            <v>3004.90.79</v>
          </cell>
          <cell r="C831">
            <v>1</v>
          </cell>
          <cell r="D831" t="str">
            <v>ANEXO XIV</v>
          </cell>
        </row>
        <row r="832">
          <cell r="B832" t="str">
            <v>3002.12.39</v>
          </cell>
          <cell r="C832">
            <v>1</v>
          </cell>
          <cell r="D832" t="str">
            <v>ANEXO XIV</v>
          </cell>
        </row>
        <row r="833">
          <cell r="B833" t="str">
            <v>3002.12.39</v>
          </cell>
          <cell r="C833">
            <v>1</v>
          </cell>
          <cell r="D833" t="str">
            <v>ANEXO XIV</v>
          </cell>
        </row>
        <row r="834">
          <cell r="B834" t="str">
            <v>3002.12.39</v>
          </cell>
          <cell r="C834">
            <v>1</v>
          </cell>
          <cell r="D834" t="str">
            <v>ANEXO XIV</v>
          </cell>
        </row>
        <row r="835">
          <cell r="B835" t="str">
            <v>3004.31.00</v>
          </cell>
          <cell r="C835">
            <v>1</v>
          </cell>
          <cell r="D835" t="str">
            <v>ANEXO XIV</v>
          </cell>
        </row>
        <row r="836">
          <cell r="B836" t="str">
            <v>3004.31.00</v>
          </cell>
          <cell r="C836">
            <v>1</v>
          </cell>
          <cell r="D836" t="str">
            <v>ANEXO XIV</v>
          </cell>
        </row>
        <row r="837">
          <cell r="B837" t="str">
            <v>3002.15.90</v>
          </cell>
          <cell r="C837">
            <v>1</v>
          </cell>
          <cell r="D837" t="str">
            <v>ANEXO XIV</v>
          </cell>
        </row>
        <row r="838">
          <cell r="B838" t="str">
            <v>3006.30.13</v>
          </cell>
          <cell r="C838">
            <v>1</v>
          </cell>
          <cell r="D838" t="str">
            <v>ANEXO XIV</v>
          </cell>
        </row>
        <row r="839">
          <cell r="B839" t="str">
            <v>3002.15.90</v>
          </cell>
          <cell r="C839">
            <v>1</v>
          </cell>
          <cell r="D839" t="str">
            <v>ANEXO XIV</v>
          </cell>
        </row>
        <row r="840">
          <cell r="B840" t="str">
            <v>3004.90.47</v>
          </cell>
          <cell r="C840">
            <v>1</v>
          </cell>
          <cell r="D840" t="str">
            <v>ANEXO XIV</v>
          </cell>
        </row>
        <row r="841">
          <cell r="B841" t="str">
            <v>3004.90.99</v>
          </cell>
          <cell r="C841">
            <v>1</v>
          </cell>
          <cell r="D841" t="str">
            <v>ANEXO XIV</v>
          </cell>
        </row>
        <row r="842">
          <cell r="B842" t="str">
            <v>3004.50.90</v>
          </cell>
          <cell r="C842">
            <v>1</v>
          </cell>
          <cell r="D842" t="str">
            <v>ANEXO XIV</v>
          </cell>
        </row>
        <row r="843">
          <cell r="B843" t="str">
            <v>3004.90.69</v>
          </cell>
          <cell r="C843">
            <v>1</v>
          </cell>
          <cell r="D843" t="str">
            <v>ANEXO XIV</v>
          </cell>
        </row>
        <row r="844">
          <cell r="B844" t="str">
            <v>3004.90.79</v>
          </cell>
          <cell r="C844">
            <v>1</v>
          </cell>
          <cell r="D844" t="str">
            <v>ANEXO XIV</v>
          </cell>
        </row>
        <row r="845">
          <cell r="B845" t="str">
            <v>3004.90.68</v>
          </cell>
          <cell r="C845">
            <v>1</v>
          </cell>
          <cell r="D845" t="str">
            <v>ANEXO XIV</v>
          </cell>
        </row>
        <row r="846">
          <cell r="B846" t="str">
            <v>3004.90.69</v>
          </cell>
          <cell r="C846">
            <v>1</v>
          </cell>
          <cell r="D846" t="str">
            <v>ANEXO XIV</v>
          </cell>
        </row>
        <row r="847">
          <cell r="B847" t="str">
            <v>3004.90.43</v>
          </cell>
          <cell r="C847">
            <v>1</v>
          </cell>
          <cell r="D847" t="str">
            <v>ANEXO XIV</v>
          </cell>
        </row>
        <row r="848">
          <cell r="B848" t="str">
            <v>3004.90.79</v>
          </cell>
          <cell r="C848">
            <v>1</v>
          </cell>
          <cell r="D848" t="str">
            <v>ANEXO XIV</v>
          </cell>
        </row>
        <row r="849">
          <cell r="B849" t="str">
            <v>3002.15.90</v>
          </cell>
          <cell r="C849">
            <v>1</v>
          </cell>
          <cell r="D849" t="str">
            <v>ANEXO XIV</v>
          </cell>
        </row>
        <row r="850">
          <cell r="B850" t="str">
            <v>3004.90.68</v>
          </cell>
          <cell r="C850">
            <v>1</v>
          </cell>
          <cell r="D850" t="str">
            <v>ANEXO XIV</v>
          </cell>
        </row>
        <row r="851">
          <cell r="B851" t="str">
            <v>3004.90.69</v>
          </cell>
          <cell r="C851">
            <v>1</v>
          </cell>
          <cell r="D851" t="str">
            <v>ANEXO XIV</v>
          </cell>
        </row>
        <row r="852">
          <cell r="B852" t="str">
            <v>3004.90.69</v>
          </cell>
          <cell r="C852">
            <v>1</v>
          </cell>
          <cell r="D852" t="str">
            <v>ANEXO XIV</v>
          </cell>
        </row>
        <row r="853">
          <cell r="B853" t="str">
            <v>3004.90.69</v>
          </cell>
          <cell r="C853">
            <v>1</v>
          </cell>
          <cell r="D853" t="str">
            <v>ANEXO XIV</v>
          </cell>
        </row>
        <row r="854">
          <cell r="B854" t="str">
            <v>3004.90.69</v>
          </cell>
          <cell r="C854">
            <v>1</v>
          </cell>
          <cell r="D854" t="str">
            <v>ANEXO XIV</v>
          </cell>
        </row>
        <row r="855">
          <cell r="B855" t="str">
            <v>3004.90.79</v>
          </cell>
          <cell r="C855">
            <v>1</v>
          </cell>
          <cell r="D855" t="str">
            <v>ANEXO XIV</v>
          </cell>
        </row>
        <row r="856">
          <cell r="B856" t="str">
            <v>3004.90.49</v>
          </cell>
          <cell r="C856">
            <v>1</v>
          </cell>
          <cell r="D856" t="str">
            <v>ANEXO XIV</v>
          </cell>
        </row>
        <row r="857">
          <cell r="B857" t="str">
            <v>3002.15.90</v>
          </cell>
          <cell r="C857">
            <v>1</v>
          </cell>
          <cell r="D857" t="str">
            <v>ANEXO XIV</v>
          </cell>
        </row>
        <row r="858">
          <cell r="B858" t="str">
            <v>3004.90.63</v>
          </cell>
          <cell r="C858">
            <v>1</v>
          </cell>
          <cell r="D858" t="str">
            <v>ANEXO XIV</v>
          </cell>
        </row>
        <row r="859">
          <cell r="B859" t="str">
            <v>3004.90.79</v>
          </cell>
          <cell r="C859">
            <v>1</v>
          </cell>
          <cell r="D859" t="str">
            <v>ANEXO XIV</v>
          </cell>
        </row>
        <row r="860">
          <cell r="B860" t="str">
            <v>3004.90.48</v>
          </cell>
          <cell r="C860">
            <v>1</v>
          </cell>
          <cell r="D860" t="str">
            <v>ANEXO XIV</v>
          </cell>
        </row>
        <row r="861">
          <cell r="B861" t="str">
            <v>3004.90.68</v>
          </cell>
          <cell r="C861">
            <v>1</v>
          </cell>
          <cell r="D861" t="str">
            <v>ANEXO XIV</v>
          </cell>
        </row>
        <row r="862">
          <cell r="B862" t="str">
            <v>3004.90.68</v>
          </cell>
          <cell r="C862">
            <v>1</v>
          </cell>
          <cell r="D862" t="str">
            <v>ANEXO XIV</v>
          </cell>
        </row>
        <row r="863">
          <cell r="B863" t="str">
            <v>3004.90.69</v>
          </cell>
          <cell r="C863">
            <v>1</v>
          </cell>
          <cell r="D863" t="str">
            <v>ANEXO XIV</v>
          </cell>
        </row>
        <row r="864">
          <cell r="B864" t="str">
            <v>3004.90.39</v>
          </cell>
          <cell r="C864">
            <v>1</v>
          </cell>
          <cell r="D864" t="str">
            <v>ANEXO XIV</v>
          </cell>
        </row>
        <row r="865">
          <cell r="B865" t="str">
            <v>3004.90.59</v>
          </cell>
          <cell r="C865">
            <v>1</v>
          </cell>
          <cell r="D865" t="str">
            <v>ANEXO XIV</v>
          </cell>
        </row>
        <row r="866">
          <cell r="B866" t="str">
            <v>3004.90.99</v>
          </cell>
          <cell r="C866">
            <v>1</v>
          </cell>
          <cell r="D866" t="str">
            <v>ANEXO XIV</v>
          </cell>
        </row>
        <row r="867">
          <cell r="B867" t="str">
            <v>3004.90.69</v>
          </cell>
          <cell r="C867">
            <v>1</v>
          </cell>
          <cell r="D867" t="str">
            <v>ANEXO XIV</v>
          </cell>
        </row>
        <row r="868">
          <cell r="B868" t="str">
            <v>3004.90.69</v>
          </cell>
          <cell r="C868">
            <v>1</v>
          </cell>
          <cell r="D868" t="str">
            <v>ANEXO XIV</v>
          </cell>
        </row>
        <row r="869">
          <cell r="B869" t="str">
            <v>3004.90.79</v>
          </cell>
          <cell r="C869">
            <v>1</v>
          </cell>
          <cell r="D869" t="str">
            <v>ANEXO XIV</v>
          </cell>
        </row>
        <row r="870">
          <cell r="B870" t="str">
            <v>3004.90.59</v>
          </cell>
          <cell r="C870">
            <v>1</v>
          </cell>
          <cell r="D870" t="str">
            <v>ANEXO XIV</v>
          </cell>
        </row>
        <row r="871">
          <cell r="B871" t="str">
            <v>3004.90.69</v>
          </cell>
          <cell r="C871">
            <v>1</v>
          </cell>
          <cell r="D871" t="str">
            <v>ANEXO XIV</v>
          </cell>
        </row>
        <row r="872">
          <cell r="B872" t="str">
            <v>3004.90.79</v>
          </cell>
          <cell r="C872">
            <v>1</v>
          </cell>
          <cell r="D872" t="str">
            <v>ANEXO XIV</v>
          </cell>
        </row>
        <row r="873">
          <cell r="B873" t="str">
            <v>3004.90.59</v>
          </cell>
          <cell r="C873">
            <v>1</v>
          </cell>
          <cell r="D873" t="str">
            <v>ANEXO XIV</v>
          </cell>
        </row>
        <row r="874">
          <cell r="B874" t="str">
            <v>3004.20.91</v>
          </cell>
          <cell r="C874">
            <v>1</v>
          </cell>
          <cell r="D874" t="str">
            <v>ANEXO XIV</v>
          </cell>
        </row>
        <row r="875">
          <cell r="B875" t="str">
            <v>3004.90.95</v>
          </cell>
          <cell r="C875">
            <v>1</v>
          </cell>
          <cell r="D875" t="str">
            <v>ANEXO XIV</v>
          </cell>
        </row>
        <row r="876">
          <cell r="B876" t="str">
            <v>3004.90.68</v>
          </cell>
          <cell r="C876">
            <v>1</v>
          </cell>
          <cell r="D876" t="str">
            <v>ANEXO XIV</v>
          </cell>
        </row>
        <row r="877">
          <cell r="B877" t="str">
            <v>3004.90.69</v>
          </cell>
          <cell r="C877">
            <v>1</v>
          </cell>
          <cell r="D877" t="str">
            <v>ANEXO XIV</v>
          </cell>
        </row>
        <row r="878">
          <cell r="B878" t="str">
            <v>3004.90.69</v>
          </cell>
          <cell r="C878">
            <v>1</v>
          </cell>
          <cell r="D878" t="str">
            <v>ANEXO XIV</v>
          </cell>
        </row>
        <row r="879">
          <cell r="B879" t="str">
            <v>3002.15.90</v>
          </cell>
          <cell r="C879">
            <v>1</v>
          </cell>
          <cell r="D879" t="str">
            <v>ANEXO XIV</v>
          </cell>
        </row>
        <row r="880">
          <cell r="B880" t="str">
            <v>3004.90.79</v>
          </cell>
          <cell r="C880">
            <v>1</v>
          </cell>
          <cell r="D880" t="str">
            <v>ANEXO XIV</v>
          </cell>
        </row>
        <row r="881">
          <cell r="B881" t="str">
            <v>3002.15.90</v>
          </cell>
          <cell r="C881">
            <v>1</v>
          </cell>
          <cell r="D881" t="str">
            <v>ANEXO XIV</v>
          </cell>
        </row>
        <row r="882">
          <cell r="B882" t="str">
            <v>3004.39.26</v>
          </cell>
          <cell r="C882">
            <v>1</v>
          </cell>
          <cell r="D882" t="str">
            <v>ANEXO XIV</v>
          </cell>
        </row>
        <row r="883">
          <cell r="B883" t="str">
            <v>3004.90.69</v>
          </cell>
          <cell r="C883">
            <v>1</v>
          </cell>
          <cell r="D883" t="str">
            <v>ANEXO XIV</v>
          </cell>
        </row>
        <row r="884">
          <cell r="B884" t="str">
            <v>3002.15.90</v>
          </cell>
          <cell r="C884">
            <v>1</v>
          </cell>
          <cell r="D884" t="str">
            <v>ANEXO XIV</v>
          </cell>
        </row>
        <row r="885">
          <cell r="B885" t="str">
            <v>3002.90.00</v>
          </cell>
          <cell r="C885">
            <v>1</v>
          </cell>
          <cell r="D885" t="str">
            <v>ANEXO XIV</v>
          </cell>
        </row>
        <row r="886">
          <cell r="B886" t="str">
            <v>3004.90.99</v>
          </cell>
          <cell r="C886">
            <v>1</v>
          </cell>
          <cell r="D886" t="str">
            <v>ANEXO XIV</v>
          </cell>
        </row>
        <row r="887">
          <cell r="B887" t="str">
            <v>3004.90.59</v>
          </cell>
          <cell r="C887">
            <v>1</v>
          </cell>
          <cell r="D887" t="str">
            <v>ANEXO XIV</v>
          </cell>
        </row>
        <row r="888">
          <cell r="B888" t="str">
            <v>3004.90.69</v>
          </cell>
          <cell r="C888">
            <v>1</v>
          </cell>
          <cell r="D888" t="str">
            <v>ANEXO XIV</v>
          </cell>
        </row>
        <row r="889">
          <cell r="B889" t="str">
            <v>3004.90.59</v>
          </cell>
          <cell r="C889">
            <v>1</v>
          </cell>
          <cell r="D889" t="str">
            <v>ANEXO XIV</v>
          </cell>
        </row>
        <row r="890">
          <cell r="B890" t="str">
            <v>3004.39.29</v>
          </cell>
          <cell r="C890">
            <v>1</v>
          </cell>
          <cell r="D890" t="str">
            <v>ANEXO XIV</v>
          </cell>
        </row>
        <row r="891">
          <cell r="B891" t="str">
            <v>3004.90.19</v>
          </cell>
          <cell r="C891">
            <v>1</v>
          </cell>
          <cell r="D891" t="str">
            <v>ANEXO XIV</v>
          </cell>
        </row>
        <row r="892">
          <cell r="B892" t="str">
            <v>3002.15.90</v>
          </cell>
          <cell r="C892">
            <v>1</v>
          </cell>
          <cell r="D892" t="str">
            <v>ANEXO XIV</v>
          </cell>
        </row>
        <row r="893">
          <cell r="B893" t="str">
            <v>3002.15.90</v>
          </cell>
          <cell r="C893">
            <v>1</v>
          </cell>
          <cell r="D893" t="str">
            <v>ANEXO XIV</v>
          </cell>
        </row>
        <row r="894">
          <cell r="B894" t="str">
            <v>3002.15.10</v>
          </cell>
          <cell r="C894">
            <v>1</v>
          </cell>
          <cell r="D894" t="str">
            <v>ANEXO XIV</v>
          </cell>
        </row>
        <row r="895">
          <cell r="B895" t="str">
            <v>3004.90.19</v>
          </cell>
          <cell r="C895">
            <v>1</v>
          </cell>
          <cell r="D895" t="str">
            <v>ANEXO XIV</v>
          </cell>
        </row>
        <row r="896">
          <cell r="B896" t="str">
            <v>3002.15.90</v>
          </cell>
          <cell r="C896">
            <v>1</v>
          </cell>
          <cell r="D896" t="str">
            <v>ANEXO XIV</v>
          </cell>
        </row>
        <row r="897">
          <cell r="B897" t="str">
            <v>3004.90.69</v>
          </cell>
          <cell r="C897">
            <v>1</v>
          </cell>
          <cell r="D897" t="str">
            <v>ANEXO XIV</v>
          </cell>
        </row>
        <row r="898">
          <cell r="B898" t="str">
            <v>3004.90.69</v>
          </cell>
          <cell r="C898">
            <v>1</v>
          </cell>
          <cell r="D898" t="str">
            <v>ANEXO XIV</v>
          </cell>
        </row>
        <row r="899">
          <cell r="B899" t="str">
            <v>3004.90.69</v>
          </cell>
          <cell r="C899">
            <v>1</v>
          </cell>
          <cell r="D899" t="str">
            <v>ANEXO XIV</v>
          </cell>
        </row>
        <row r="900">
          <cell r="B900" t="str">
            <v>3002.15.90</v>
          </cell>
          <cell r="C900">
            <v>1</v>
          </cell>
          <cell r="D900" t="str">
            <v>ANEXO XIV</v>
          </cell>
        </row>
        <row r="901">
          <cell r="B901" t="str">
            <v>3004.90.79</v>
          </cell>
          <cell r="C901">
            <v>1</v>
          </cell>
          <cell r="D901" t="str">
            <v>ANEXO XIV</v>
          </cell>
        </row>
        <row r="902">
          <cell r="B902" t="str">
            <v>3002.20.32</v>
          </cell>
          <cell r="C902">
            <v>1</v>
          </cell>
          <cell r="D902" t="str">
            <v>ANEXO XIV</v>
          </cell>
        </row>
        <row r="903">
          <cell r="B903" t="str">
            <v>3004.90.69</v>
          </cell>
          <cell r="C903">
            <v>1</v>
          </cell>
          <cell r="D903" t="str">
            <v>ANEXO XIV</v>
          </cell>
        </row>
        <row r="904">
          <cell r="B904" t="str">
            <v>3004.90.63</v>
          </cell>
          <cell r="C904">
            <v>1</v>
          </cell>
          <cell r="D904" t="str">
            <v>ANEXO XIV</v>
          </cell>
        </row>
        <row r="905">
          <cell r="B905" t="str">
            <v>3004.32.10</v>
          </cell>
          <cell r="C905">
            <v>1</v>
          </cell>
          <cell r="D905" t="str">
            <v>ANEXO XIV</v>
          </cell>
        </row>
        <row r="906">
          <cell r="B906" t="str">
            <v>3004.90.39</v>
          </cell>
          <cell r="C906">
            <v>1</v>
          </cell>
          <cell r="D906" t="str">
            <v>ANEXO XIV</v>
          </cell>
        </row>
        <row r="907">
          <cell r="B907" t="str">
            <v>3004.90.95</v>
          </cell>
          <cell r="C907">
            <v>1</v>
          </cell>
          <cell r="D907" t="str">
            <v>ANEXO XIV</v>
          </cell>
        </row>
        <row r="908">
          <cell r="B908" t="str">
            <v>3004.49.90</v>
          </cell>
          <cell r="C908">
            <v>1</v>
          </cell>
          <cell r="D908" t="str">
            <v>ANEXO XIV</v>
          </cell>
        </row>
        <row r="909">
          <cell r="B909" t="str">
            <v>3004.90.69</v>
          </cell>
          <cell r="C909">
            <v>1</v>
          </cell>
          <cell r="D909" t="str">
            <v>ANEXO XIV</v>
          </cell>
        </row>
        <row r="910">
          <cell r="B910" t="str">
            <v>3004.90.49</v>
          </cell>
          <cell r="C910">
            <v>1</v>
          </cell>
          <cell r="D910" t="str">
            <v>ANEXO XIV</v>
          </cell>
        </row>
        <row r="911">
          <cell r="B911" t="str">
            <v>3002.15.90</v>
          </cell>
          <cell r="C911">
            <v>1</v>
          </cell>
          <cell r="D911" t="str">
            <v>ANEXO XIV</v>
          </cell>
        </row>
        <row r="912">
          <cell r="B912" t="str">
            <v>3004.90.19</v>
          </cell>
          <cell r="C912">
            <v>1</v>
          </cell>
          <cell r="D912" t="str">
            <v>ANEXO XIV</v>
          </cell>
        </row>
        <row r="913">
          <cell r="B913" t="str">
            <v>3004.90.69</v>
          </cell>
          <cell r="C913">
            <v>1</v>
          </cell>
          <cell r="D913" t="str">
            <v>ANEXO XIV</v>
          </cell>
        </row>
        <row r="914">
          <cell r="B914" t="str">
            <v>3004.90.79</v>
          </cell>
          <cell r="C914">
            <v>1</v>
          </cell>
          <cell r="D914" t="str">
            <v>ANEXO XIV</v>
          </cell>
        </row>
        <row r="915">
          <cell r="B915" t="str">
            <v>3004.20.32</v>
          </cell>
          <cell r="C915">
            <v>1</v>
          </cell>
          <cell r="D915" t="str">
            <v>ANEXO XIV</v>
          </cell>
        </row>
        <row r="916">
          <cell r="B916" t="str">
            <v>3004.90.69</v>
          </cell>
          <cell r="C916">
            <v>1</v>
          </cell>
          <cell r="D916" t="str">
            <v>ANEXO XIV</v>
          </cell>
        </row>
        <row r="917">
          <cell r="B917" t="str">
            <v>3002.15.90</v>
          </cell>
          <cell r="C917">
            <v>1</v>
          </cell>
          <cell r="D917" t="str">
            <v>ANEXO XIV</v>
          </cell>
        </row>
        <row r="918">
          <cell r="B918" t="str">
            <v>3004.90.69</v>
          </cell>
          <cell r="C918">
            <v>1</v>
          </cell>
          <cell r="D918" t="str">
            <v>ANEXO XIV</v>
          </cell>
        </row>
        <row r="919">
          <cell r="B919" t="str">
            <v>3004.90.69</v>
          </cell>
          <cell r="C919">
            <v>1</v>
          </cell>
          <cell r="D919" t="str">
            <v>ANEXO XIV</v>
          </cell>
        </row>
        <row r="920">
          <cell r="B920" t="str">
            <v>3004.90.78</v>
          </cell>
          <cell r="C920">
            <v>1</v>
          </cell>
          <cell r="D920" t="str">
            <v>ANEXO XIV</v>
          </cell>
        </row>
        <row r="921">
          <cell r="B921" t="str">
            <v>3002.15.20</v>
          </cell>
          <cell r="C921">
            <v>1</v>
          </cell>
          <cell r="D921" t="str">
            <v>ANEXO XIV</v>
          </cell>
        </row>
        <row r="922">
          <cell r="B922" t="str">
            <v>3004.90.69</v>
          </cell>
          <cell r="C922">
            <v>1</v>
          </cell>
          <cell r="D922" t="str">
            <v>ANEXO XIV</v>
          </cell>
        </row>
        <row r="923">
          <cell r="B923" t="str">
            <v>3004.90.68</v>
          </cell>
          <cell r="C923">
            <v>1</v>
          </cell>
          <cell r="D923" t="str">
            <v>ANEXO XIV</v>
          </cell>
        </row>
        <row r="924">
          <cell r="B924" t="str">
            <v>3004.90.69</v>
          </cell>
          <cell r="C924">
            <v>1</v>
          </cell>
          <cell r="D924" t="str">
            <v>ANEXO XIV</v>
          </cell>
        </row>
        <row r="925">
          <cell r="B925" t="str">
            <v>3002.15.90</v>
          </cell>
          <cell r="C925">
            <v>1</v>
          </cell>
          <cell r="D925" t="str">
            <v>ANEXO XIV</v>
          </cell>
        </row>
        <row r="926">
          <cell r="B926" t="str">
            <v>3004.90.79</v>
          </cell>
          <cell r="C926">
            <v>1</v>
          </cell>
          <cell r="D926" t="str">
            <v>ANEXO XIV</v>
          </cell>
        </row>
        <row r="927">
          <cell r="B927" t="str">
            <v>3004.90.59</v>
          </cell>
          <cell r="C927">
            <v>1</v>
          </cell>
          <cell r="D927" t="str">
            <v>ANEXO XIV</v>
          </cell>
        </row>
        <row r="928">
          <cell r="B928" t="str">
            <v>3004.90.79</v>
          </cell>
          <cell r="C928">
            <v>1</v>
          </cell>
          <cell r="D928" t="str">
            <v>ANEXO XIV</v>
          </cell>
        </row>
        <row r="929">
          <cell r="B929" t="str">
            <v>3004.39.29</v>
          </cell>
          <cell r="C929">
            <v>1</v>
          </cell>
          <cell r="D929" t="str">
            <v>ANEXO XIV</v>
          </cell>
        </row>
        <row r="930">
          <cell r="B930" t="str">
            <v>3002.12.11</v>
          </cell>
          <cell r="C930">
            <v>1</v>
          </cell>
          <cell r="D930" t="str">
            <v>ANEXO XIV</v>
          </cell>
        </row>
        <row r="931">
          <cell r="B931" t="str">
            <v>3002.12.11</v>
          </cell>
          <cell r="C931">
            <v>1</v>
          </cell>
          <cell r="D931" t="str">
            <v>ANEXO XIV</v>
          </cell>
        </row>
        <row r="932">
          <cell r="B932" t="str">
            <v>3002.12.11</v>
          </cell>
          <cell r="C932">
            <v>1</v>
          </cell>
          <cell r="D932" t="str">
            <v>ANEXO XIV</v>
          </cell>
        </row>
        <row r="933">
          <cell r="B933" t="str">
            <v>3002.12.11</v>
          </cell>
          <cell r="C933">
            <v>1</v>
          </cell>
          <cell r="D933" t="str">
            <v>ANEXO XIV</v>
          </cell>
        </row>
        <row r="934">
          <cell r="B934" t="str">
            <v>3002.12.19</v>
          </cell>
          <cell r="C934">
            <v>1</v>
          </cell>
          <cell r="D934" t="str">
            <v>ANEXO XIV</v>
          </cell>
        </row>
        <row r="935">
          <cell r="B935" t="str">
            <v>3002.12.11</v>
          </cell>
          <cell r="C935">
            <v>1</v>
          </cell>
          <cell r="D935" t="str">
            <v>ANEXO XIV</v>
          </cell>
        </row>
        <row r="936">
          <cell r="B936" t="str">
            <v>3002.12.15</v>
          </cell>
          <cell r="C936">
            <v>1</v>
          </cell>
          <cell r="D936" t="str">
            <v>ANEXO XIV</v>
          </cell>
        </row>
        <row r="937">
          <cell r="B937" t="str">
            <v>3002.12.11</v>
          </cell>
          <cell r="C937">
            <v>1</v>
          </cell>
          <cell r="D937" t="str">
            <v>ANEXO XIV</v>
          </cell>
        </row>
        <row r="938">
          <cell r="B938" t="str">
            <v>3002.12.11</v>
          </cell>
          <cell r="C938">
            <v>1</v>
          </cell>
          <cell r="D938" t="str">
            <v>ANEXO XIV</v>
          </cell>
        </row>
        <row r="939">
          <cell r="B939" t="str">
            <v>3002.12.11</v>
          </cell>
          <cell r="C939">
            <v>1</v>
          </cell>
          <cell r="D939" t="str">
            <v>ANEXO XIV</v>
          </cell>
        </row>
        <row r="940">
          <cell r="B940" t="str">
            <v>3002.12.11</v>
          </cell>
          <cell r="C940">
            <v>1</v>
          </cell>
          <cell r="D940" t="str">
            <v>ANEXO XIV</v>
          </cell>
        </row>
        <row r="941">
          <cell r="B941" t="str">
            <v>3002.12.19</v>
          </cell>
          <cell r="C941">
            <v>1</v>
          </cell>
          <cell r="D941" t="str">
            <v>ANEXO XIV</v>
          </cell>
        </row>
        <row r="942">
          <cell r="B942" t="str">
            <v>3002.12.12</v>
          </cell>
          <cell r="C942">
            <v>1</v>
          </cell>
          <cell r="D942" t="str">
            <v>ANEXO XIV</v>
          </cell>
        </row>
        <row r="943">
          <cell r="B943" t="str">
            <v>3004.90.39</v>
          </cell>
          <cell r="C943">
            <v>1</v>
          </cell>
          <cell r="D943" t="str">
            <v>ANEXO XIV</v>
          </cell>
        </row>
        <row r="944">
          <cell r="B944" t="str">
            <v>3004.90.69</v>
          </cell>
          <cell r="C944">
            <v>1</v>
          </cell>
          <cell r="D944" t="str">
            <v>ANEXO XIV</v>
          </cell>
        </row>
        <row r="945">
          <cell r="B945" t="str">
            <v>3004.32.10</v>
          </cell>
          <cell r="C945">
            <v>1</v>
          </cell>
          <cell r="D945" t="str">
            <v>ANEXO XIV</v>
          </cell>
        </row>
        <row r="946">
          <cell r="B946" t="str">
            <v>3004.90.72</v>
          </cell>
          <cell r="C946">
            <v>1</v>
          </cell>
          <cell r="D946" t="str">
            <v>ANEXO XIV</v>
          </cell>
        </row>
        <row r="947">
          <cell r="B947" t="str">
            <v>3004.90.72</v>
          </cell>
          <cell r="C947">
            <v>1</v>
          </cell>
          <cell r="D947" t="str">
            <v>ANEXO XIV</v>
          </cell>
        </row>
        <row r="948">
          <cell r="B948" t="str">
            <v>3004.90.68</v>
          </cell>
          <cell r="C948">
            <v>1</v>
          </cell>
          <cell r="D948" t="str">
            <v>ANEXO XIV</v>
          </cell>
        </row>
        <row r="949">
          <cell r="B949" t="str">
            <v>3004.90.68</v>
          </cell>
          <cell r="C949">
            <v>1</v>
          </cell>
          <cell r="D949" t="str">
            <v>ANEXO XIV</v>
          </cell>
        </row>
        <row r="950">
          <cell r="B950" t="str">
            <v>3004.20.93</v>
          </cell>
          <cell r="C950">
            <v>1</v>
          </cell>
          <cell r="D950" t="str">
            <v>ANEXO XIV</v>
          </cell>
        </row>
        <row r="951">
          <cell r="B951" t="str">
            <v>3004.90.68</v>
          </cell>
          <cell r="C951">
            <v>1</v>
          </cell>
          <cell r="D951" t="str">
            <v>ANEXO XIV</v>
          </cell>
        </row>
        <row r="952">
          <cell r="B952" t="str">
            <v>3004.90.69</v>
          </cell>
          <cell r="C952">
            <v>1</v>
          </cell>
          <cell r="D952" t="str">
            <v>ANEXO XIV</v>
          </cell>
        </row>
        <row r="953">
          <cell r="B953" t="str">
            <v>3004.49.90</v>
          </cell>
          <cell r="C953">
            <v>1</v>
          </cell>
          <cell r="D953" t="str">
            <v>ANEXO XIV</v>
          </cell>
        </row>
        <row r="954">
          <cell r="B954" t="str">
            <v>3004.49.90</v>
          </cell>
          <cell r="C954">
            <v>1</v>
          </cell>
          <cell r="D954" t="str">
            <v>ANEXO XIV</v>
          </cell>
        </row>
        <row r="955">
          <cell r="B955" t="str">
            <v>3004.49.90</v>
          </cell>
          <cell r="C955">
            <v>1</v>
          </cell>
          <cell r="D955" t="str">
            <v>ANEXO XIV</v>
          </cell>
        </row>
        <row r="956">
          <cell r="B956" t="str">
            <v>3004.49.10</v>
          </cell>
          <cell r="C956">
            <v>1</v>
          </cell>
          <cell r="D956" t="str">
            <v>ANEXO XIV</v>
          </cell>
        </row>
        <row r="957">
          <cell r="B957" t="str">
            <v>3004.90.78</v>
          </cell>
          <cell r="C957">
            <v>1</v>
          </cell>
          <cell r="D957" t="str">
            <v>ANEXO XIV</v>
          </cell>
        </row>
        <row r="958">
          <cell r="B958" t="str">
            <v>3004.90.79</v>
          </cell>
          <cell r="C958">
            <v>1</v>
          </cell>
          <cell r="D958" t="str">
            <v>ANEXO XIV</v>
          </cell>
        </row>
        <row r="959">
          <cell r="B959" t="str">
            <v>3004.90.34</v>
          </cell>
          <cell r="C959">
            <v>1</v>
          </cell>
          <cell r="D959" t="str">
            <v>ANEXO XIV</v>
          </cell>
        </row>
        <row r="960">
          <cell r="B960" t="str">
            <v>3004.90.69</v>
          </cell>
          <cell r="C960">
            <v>1</v>
          </cell>
          <cell r="D960" t="str">
            <v>ANEXO XIV</v>
          </cell>
        </row>
        <row r="961">
          <cell r="B961" t="str">
            <v>3004.49.90</v>
          </cell>
          <cell r="C961">
            <v>1</v>
          </cell>
          <cell r="D961" t="str">
            <v>ANEXO XIV</v>
          </cell>
        </row>
        <row r="962">
          <cell r="B962" t="str">
            <v>3004.90.68</v>
          </cell>
          <cell r="C962">
            <v>1</v>
          </cell>
          <cell r="D962" t="str">
            <v>ANEXO XIV</v>
          </cell>
        </row>
        <row r="963">
          <cell r="B963" t="str">
            <v>3004.90.19</v>
          </cell>
          <cell r="C963">
            <v>1</v>
          </cell>
          <cell r="D963" t="str">
            <v>ANEXO XIV</v>
          </cell>
        </row>
        <row r="964">
          <cell r="B964" t="str">
            <v>3004.90.78</v>
          </cell>
          <cell r="C964">
            <v>1</v>
          </cell>
          <cell r="D964" t="str">
            <v>ANEXO XIV</v>
          </cell>
        </row>
        <row r="965">
          <cell r="B965" t="str">
            <v>3004.90.68</v>
          </cell>
          <cell r="C965">
            <v>1</v>
          </cell>
          <cell r="D965" t="str">
            <v>ANEXO XIV</v>
          </cell>
        </row>
        <row r="966">
          <cell r="B966" t="str">
            <v>3004.90.78</v>
          </cell>
          <cell r="C966">
            <v>1</v>
          </cell>
          <cell r="D966" t="str">
            <v>ANEXO XIV</v>
          </cell>
        </row>
        <row r="967">
          <cell r="B967" t="str">
            <v>3004.90.49</v>
          </cell>
          <cell r="C967">
            <v>1</v>
          </cell>
          <cell r="D967" t="str">
            <v>ANEXO XIV</v>
          </cell>
        </row>
        <row r="968">
          <cell r="B968" t="str">
            <v>3004.90.79</v>
          </cell>
          <cell r="C968">
            <v>1</v>
          </cell>
          <cell r="D968" t="str">
            <v>ANEXO XIV</v>
          </cell>
        </row>
        <row r="969">
          <cell r="B969" t="str">
            <v>3004.20.99</v>
          </cell>
          <cell r="C969">
            <v>1</v>
          </cell>
          <cell r="D969" t="str">
            <v>ANEXO XIV</v>
          </cell>
        </row>
        <row r="970">
          <cell r="B970" t="str">
            <v>3004.90.69</v>
          </cell>
          <cell r="C970">
            <v>1</v>
          </cell>
          <cell r="D970" t="str">
            <v>ANEXO XIV</v>
          </cell>
        </row>
        <row r="971">
          <cell r="B971" t="str">
            <v>3004.90.68</v>
          </cell>
          <cell r="C971">
            <v>1</v>
          </cell>
          <cell r="D971" t="str">
            <v>ANEXO XIV</v>
          </cell>
        </row>
        <row r="972">
          <cell r="B972" t="str">
            <v>3004.90.78</v>
          </cell>
          <cell r="C972">
            <v>1</v>
          </cell>
          <cell r="D972" t="str">
            <v>ANEXO XIV</v>
          </cell>
        </row>
        <row r="973">
          <cell r="B973" t="str">
            <v>3002.15.90</v>
          </cell>
          <cell r="C973">
            <v>1</v>
          </cell>
          <cell r="D973" t="str">
            <v>ANEXO XIV</v>
          </cell>
        </row>
        <row r="974">
          <cell r="B974" t="str">
            <v>3004.90.69</v>
          </cell>
          <cell r="C974">
            <v>1</v>
          </cell>
          <cell r="D974" t="str">
            <v>ANEXO XIV</v>
          </cell>
        </row>
        <row r="975">
          <cell r="B975" t="str">
            <v>3002.15.20</v>
          </cell>
          <cell r="C975">
            <v>1</v>
          </cell>
          <cell r="D975" t="str">
            <v>ANEXO XIV</v>
          </cell>
        </row>
        <row r="976">
          <cell r="B976" t="str">
            <v>3004.90.99</v>
          </cell>
          <cell r="C976">
            <v>1</v>
          </cell>
          <cell r="D976" t="str">
            <v>ANEXO XIV</v>
          </cell>
        </row>
        <row r="977">
          <cell r="B977" t="str">
            <v>3004.39.18</v>
          </cell>
          <cell r="C977">
            <v>1</v>
          </cell>
          <cell r="D977" t="str">
            <v>ANEXO XIV</v>
          </cell>
        </row>
        <row r="978">
          <cell r="B978" t="str">
            <v>3004.90.69</v>
          </cell>
          <cell r="C978">
            <v>1</v>
          </cell>
          <cell r="D978" t="str">
            <v>ANEXO XIV</v>
          </cell>
        </row>
        <row r="979">
          <cell r="B979" t="str">
            <v>3004.20.71</v>
          </cell>
          <cell r="C979">
            <v>1</v>
          </cell>
          <cell r="D979" t="str">
            <v>ANEXO XIV</v>
          </cell>
        </row>
        <row r="980">
          <cell r="B980" t="str">
            <v>3004.90.69</v>
          </cell>
          <cell r="C980">
            <v>1</v>
          </cell>
          <cell r="D980" t="str">
            <v>ANEXO XIV</v>
          </cell>
        </row>
        <row r="981">
          <cell r="B981" t="str">
            <v>3002.15.90</v>
          </cell>
          <cell r="C981">
            <v>1</v>
          </cell>
          <cell r="D981" t="str">
            <v>ANEXO XIV</v>
          </cell>
        </row>
        <row r="982">
          <cell r="B982" t="str">
            <v>3004.49.10</v>
          </cell>
          <cell r="C982">
            <v>1</v>
          </cell>
          <cell r="D982" t="str">
            <v>ANEXO XIV</v>
          </cell>
        </row>
        <row r="983">
          <cell r="B983" t="str">
            <v>3004.49.10</v>
          </cell>
          <cell r="C983">
            <v>1</v>
          </cell>
          <cell r="D983" t="str">
            <v>ANEXO XIV</v>
          </cell>
        </row>
        <row r="984">
          <cell r="B984" t="str">
            <v>3004.90.79</v>
          </cell>
          <cell r="C984">
            <v>1</v>
          </cell>
          <cell r="D984" t="str">
            <v>ANEXO XIV</v>
          </cell>
        </row>
        <row r="985">
          <cell r="B985" t="str">
            <v>3004.49.90</v>
          </cell>
          <cell r="C985">
            <v>1</v>
          </cell>
          <cell r="D985" t="str">
            <v>ANEXO XIV</v>
          </cell>
        </row>
        <row r="986">
          <cell r="B986" t="str">
            <v>3004.90.68</v>
          </cell>
          <cell r="C986">
            <v>1</v>
          </cell>
          <cell r="D986" t="str">
            <v>ANEXO XIV</v>
          </cell>
        </row>
        <row r="987">
          <cell r="B987" t="str">
            <v>3004.90.79</v>
          </cell>
          <cell r="C987">
            <v>1</v>
          </cell>
          <cell r="D987" t="str">
            <v>ANEXO XIV</v>
          </cell>
        </row>
        <row r="988">
          <cell r="B988" t="str">
            <v>3002.41.29</v>
          </cell>
          <cell r="C988">
            <v>1</v>
          </cell>
          <cell r="D988" t="str">
            <v>ANEXO XIV</v>
          </cell>
        </row>
        <row r="989">
          <cell r="B989" t="str">
            <v>3002.41.27</v>
          </cell>
          <cell r="C989">
            <v>1</v>
          </cell>
          <cell r="D989" t="str">
            <v>ANEXO XIV</v>
          </cell>
        </row>
        <row r="990">
          <cell r="B990" t="str">
            <v>3002.41.27</v>
          </cell>
          <cell r="C990">
            <v>1</v>
          </cell>
          <cell r="D990" t="str">
            <v>ANEXO XIV</v>
          </cell>
        </row>
        <row r="991">
          <cell r="B991" t="str">
            <v>3002.41.29</v>
          </cell>
          <cell r="C991">
            <v>1</v>
          </cell>
          <cell r="D991" t="str">
            <v>ANEXO XIV</v>
          </cell>
        </row>
        <row r="992">
          <cell r="B992" t="str">
            <v>3002.41.29</v>
          </cell>
          <cell r="C992">
            <v>1</v>
          </cell>
          <cell r="D992" t="str">
            <v>ANEXO XIV</v>
          </cell>
        </row>
        <row r="993">
          <cell r="B993" t="str">
            <v>3002.41.29</v>
          </cell>
          <cell r="C993">
            <v>1</v>
          </cell>
          <cell r="D993" t="str">
            <v>ANEXO XIV</v>
          </cell>
        </row>
        <row r="994">
          <cell r="B994" t="str">
            <v>3002.41.29</v>
          </cell>
          <cell r="C994">
            <v>1</v>
          </cell>
          <cell r="D994" t="str">
            <v>ANEXO XIV</v>
          </cell>
        </row>
        <row r="995">
          <cell r="B995" t="str">
            <v>3002.41.29</v>
          </cell>
          <cell r="C995">
            <v>1</v>
          </cell>
          <cell r="D995" t="str">
            <v>ANEXO XIV</v>
          </cell>
        </row>
        <row r="996">
          <cell r="B996" t="str">
            <v>3002.41.29</v>
          </cell>
          <cell r="C996">
            <v>1</v>
          </cell>
          <cell r="D996" t="str">
            <v>ANEXO XIV</v>
          </cell>
        </row>
        <row r="997">
          <cell r="B997" t="str">
            <v>3002.41.29</v>
          </cell>
          <cell r="C997">
            <v>1</v>
          </cell>
          <cell r="D997" t="str">
            <v>ANEXO XIV</v>
          </cell>
        </row>
        <row r="998">
          <cell r="B998" t="str">
            <v>3002.41.29</v>
          </cell>
          <cell r="C998">
            <v>1</v>
          </cell>
          <cell r="D998" t="str">
            <v>ANEXO XIV</v>
          </cell>
        </row>
        <row r="999">
          <cell r="B999" t="str">
            <v>3002.41.29</v>
          </cell>
          <cell r="C999">
            <v>1</v>
          </cell>
          <cell r="D999" t="str">
            <v>ANEXO XIV</v>
          </cell>
        </row>
        <row r="1000">
          <cell r="B1000" t="str">
            <v>3002.41.23</v>
          </cell>
          <cell r="C1000">
            <v>1</v>
          </cell>
          <cell r="D1000" t="str">
            <v>ANEXO XIV</v>
          </cell>
        </row>
        <row r="1001">
          <cell r="B1001" t="str">
            <v>3002.41.21</v>
          </cell>
          <cell r="C1001">
            <v>1</v>
          </cell>
          <cell r="D1001" t="str">
            <v>ANEXO XIV</v>
          </cell>
        </row>
        <row r="1002">
          <cell r="B1002" t="str">
            <v>3002.41.25</v>
          </cell>
          <cell r="C1002">
            <v>1</v>
          </cell>
          <cell r="D1002" t="str">
            <v>ANEXO XIV</v>
          </cell>
        </row>
        <row r="1003">
          <cell r="B1003" t="str">
            <v>3002.41.25</v>
          </cell>
          <cell r="C1003">
            <v>1</v>
          </cell>
          <cell r="D1003" t="str">
            <v>ANEXO XIV</v>
          </cell>
        </row>
        <row r="1004">
          <cell r="B1004" t="str">
            <v>3002.41.29</v>
          </cell>
          <cell r="C1004">
            <v>1</v>
          </cell>
          <cell r="D1004" t="str">
            <v>ANEXO XIV</v>
          </cell>
        </row>
        <row r="1005">
          <cell r="B1005" t="str">
            <v>3002.41.29</v>
          </cell>
          <cell r="C1005">
            <v>1</v>
          </cell>
          <cell r="D1005" t="str">
            <v>ANEXO XIV</v>
          </cell>
        </row>
        <row r="1006">
          <cell r="B1006" t="str">
            <v>3002.41.29</v>
          </cell>
          <cell r="C1006">
            <v>1</v>
          </cell>
          <cell r="D1006" t="str">
            <v>ANEXO XIV</v>
          </cell>
        </row>
        <row r="1007">
          <cell r="B1007" t="str">
            <v>3002.41.29</v>
          </cell>
          <cell r="C1007">
            <v>1</v>
          </cell>
          <cell r="D1007" t="str">
            <v>ANEXO XIV</v>
          </cell>
        </row>
        <row r="1008">
          <cell r="B1008" t="str">
            <v>3002.41.22</v>
          </cell>
          <cell r="C1008">
            <v>1</v>
          </cell>
          <cell r="D1008" t="str">
            <v>ANEXO XIV</v>
          </cell>
        </row>
        <row r="1009">
          <cell r="B1009" t="str">
            <v>3002.41.22</v>
          </cell>
          <cell r="C1009">
            <v>1</v>
          </cell>
          <cell r="D1009" t="str">
            <v>ANEXO XIV</v>
          </cell>
        </row>
        <row r="1010">
          <cell r="B1010" t="str">
            <v>3002.41.29</v>
          </cell>
          <cell r="C1010">
            <v>1</v>
          </cell>
          <cell r="D1010" t="str">
            <v>ANEXO XIV</v>
          </cell>
        </row>
        <row r="1011">
          <cell r="B1011" t="str">
            <v>3002.41.29</v>
          </cell>
          <cell r="C1011">
            <v>1</v>
          </cell>
          <cell r="D1011" t="str">
            <v>ANEXO XIV</v>
          </cell>
        </row>
        <row r="1012">
          <cell r="B1012" t="str">
            <v>3002.41.27</v>
          </cell>
          <cell r="C1012">
            <v>1</v>
          </cell>
          <cell r="D1012" t="str">
            <v>ANEXO XIV</v>
          </cell>
        </row>
        <row r="1013">
          <cell r="B1013" t="str">
            <v>3002.41.29</v>
          </cell>
          <cell r="C1013">
            <v>1</v>
          </cell>
          <cell r="D1013" t="str">
            <v>ANEXO XIV</v>
          </cell>
        </row>
        <row r="1014">
          <cell r="B1014" t="str">
            <v>3002.41.29</v>
          </cell>
          <cell r="C1014">
            <v>1</v>
          </cell>
          <cell r="D1014" t="str">
            <v>ANEXO XIV</v>
          </cell>
        </row>
        <row r="1015">
          <cell r="B1015" t="str">
            <v>0407.2</v>
          </cell>
          <cell r="C1015">
            <v>1</v>
          </cell>
          <cell r="D1015" t="str">
            <v>ANEXO XV</v>
          </cell>
        </row>
        <row r="1016">
          <cell r="B1016" t="str">
            <v>07.01</v>
          </cell>
          <cell r="C1016">
            <v>1</v>
          </cell>
          <cell r="D1016" t="str">
            <v>ANEXO XV</v>
          </cell>
        </row>
        <row r="1017">
          <cell r="B1017" t="str">
            <v xml:space="preserve"> 07.02.00.00</v>
          </cell>
          <cell r="C1017">
            <v>1</v>
          </cell>
          <cell r="D1017" t="str">
            <v>ANEXO XV</v>
          </cell>
        </row>
        <row r="1018">
          <cell r="B1018" t="str">
            <v>07.03</v>
          </cell>
          <cell r="C1018">
            <v>1</v>
          </cell>
          <cell r="D1018" t="str">
            <v>ANEXO XV</v>
          </cell>
        </row>
        <row r="1019">
          <cell r="B1019" t="str">
            <v>07.04</v>
          </cell>
          <cell r="C1019">
            <v>1</v>
          </cell>
          <cell r="D1019" t="str">
            <v>ANEXO XV</v>
          </cell>
        </row>
        <row r="1020">
          <cell r="B1020" t="str">
            <v>07.05</v>
          </cell>
          <cell r="C1020">
            <v>1</v>
          </cell>
          <cell r="D1020" t="str">
            <v>ANEXO XV</v>
          </cell>
        </row>
        <row r="1021">
          <cell r="B1021" t="str">
            <v>07.06</v>
          </cell>
          <cell r="C1021">
            <v>1</v>
          </cell>
          <cell r="D1021" t="str">
            <v>ANEXO XV</v>
          </cell>
        </row>
        <row r="1022">
          <cell r="B1022" t="str">
            <v>0707.00.0</v>
          </cell>
          <cell r="C1022">
            <v>1</v>
          </cell>
          <cell r="D1022" t="str">
            <v>ANEXO XV</v>
          </cell>
        </row>
        <row r="1023">
          <cell r="B1023" t="str">
            <v>07.08</v>
          </cell>
          <cell r="C1023">
            <v>1</v>
          </cell>
          <cell r="D1023" t="str">
            <v>ANEXO XV</v>
          </cell>
        </row>
        <row r="1024">
          <cell r="B1024" t="str">
            <v>07.09</v>
          </cell>
          <cell r="C1024">
            <v>1</v>
          </cell>
          <cell r="D1024" t="str">
            <v>ANEXO XV</v>
          </cell>
        </row>
        <row r="1025">
          <cell r="B1025" t="str">
            <v>07.10</v>
          </cell>
          <cell r="C1025">
            <v>1</v>
          </cell>
          <cell r="D1025" t="str">
            <v>ANEXO XV</v>
          </cell>
        </row>
        <row r="1026">
          <cell r="B1026" t="str">
            <v>08.03</v>
          </cell>
          <cell r="C1026">
            <v>1</v>
          </cell>
          <cell r="D1026" t="str">
            <v>ANEXO XV</v>
          </cell>
        </row>
        <row r="1027">
          <cell r="B1027" t="str">
            <v>08.04</v>
          </cell>
          <cell r="C1027">
            <v>1</v>
          </cell>
          <cell r="D1027" t="str">
            <v>ANEXO XV</v>
          </cell>
        </row>
        <row r="1028">
          <cell r="B1028" t="str">
            <v>08.05</v>
          </cell>
          <cell r="C1028">
            <v>1</v>
          </cell>
          <cell r="D1028" t="str">
            <v>ANEXO XV</v>
          </cell>
        </row>
        <row r="1029">
          <cell r="B1029" t="str">
            <v>08.06</v>
          </cell>
          <cell r="C1029">
            <v>1</v>
          </cell>
          <cell r="D1029" t="str">
            <v>ANEXO XV</v>
          </cell>
        </row>
        <row r="1030">
          <cell r="B1030" t="str">
            <v>08.07</v>
          </cell>
          <cell r="C1030">
            <v>1</v>
          </cell>
          <cell r="D1030" t="str">
            <v>ANEXO XV</v>
          </cell>
        </row>
        <row r="1031">
          <cell r="B1031" t="str">
            <v>08.08</v>
          </cell>
          <cell r="C1031">
            <v>1</v>
          </cell>
          <cell r="D1031" t="str">
            <v>ANEXO XV</v>
          </cell>
        </row>
        <row r="1032">
          <cell r="B1032" t="str">
            <v>08.09</v>
          </cell>
          <cell r="C1032">
            <v>1</v>
          </cell>
          <cell r="D1032" t="str">
            <v>ANEXO XV</v>
          </cell>
        </row>
        <row r="1033">
          <cell r="B1033" t="str">
            <v>08.10</v>
          </cell>
          <cell r="C1033">
            <v>1</v>
          </cell>
          <cell r="D1033" t="str">
            <v>ANEXO XV</v>
          </cell>
        </row>
        <row r="1034">
          <cell r="B1034" t="str">
            <v>08.11</v>
          </cell>
          <cell r="C1034">
            <v>1</v>
          </cell>
          <cell r="D1034" t="str">
            <v>ANEXO XV</v>
          </cell>
        </row>
        <row r="1035">
          <cell r="B1035">
            <v>6</v>
          </cell>
          <cell r="C1035">
            <v>1</v>
          </cell>
          <cell r="D1035" t="str">
            <v>ANEXO XV</v>
          </cell>
        </row>
        <row r="1036">
          <cell r="B1036" t="str">
            <v>07.14</v>
          </cell>
          <cell r="C1036">
            <v>1</v>
          </cell>
          <cell r="D1036" t="str">
            <v>ANEXO XV</v>
          </cell>
        </row>
        <row r="1037">
          <cell r="B1037" t="str">
            <v>0801.1</v>
          </cell>
          <cell r="C1037">
            <v>1</v>
          </cell>
          <cell r="D1037" t="str">
            <v>ANEXO XV</v>
          </cell>
        </row>
        <row r="1038">
          <cell r="B1038" t="str">
            <v>1.1002.10.00</v>
          </cell>
          <cell r="C1038">
            <v>0.7</v>
          </cell>
          <cell r="D1038" t="str">
            <v>ART. 261</v>
          </cell>
        </row>
        <row r="1039">
          <cell r="B1039" t="str">
            <v>1.0303.12.00</v>
          </cell>
          <cell r="C1039">
            <v>0.4</v>
          </cell>
          <cell r="D1039" t="str">
            <v>ART. 281</v>
          </cell>
        </row>
        <row r="1040">
          <cell r="B1040" t="str">
            <v>1.1001.21.00</v>
          </cell>
          <cell r="C1040">
            <v>0.5</v>
          </cell>
          <cell r="D1040" t="str">
            <v>ART. 261</v>
          </cell>
        </row>
        <row r="1041">
          <cell r="B1041" t="str">
            <v>1.1302.21.00</v>
          </cell>
          <cell r="C1041">
            <v>0.3</v>
          </cell>
          <cell r="D1041" t="str">
            <v>ART. 127</v>
          </cell>
        </row>
        <row r="1042">
          <cell r="B1042" t="str">
            <v>1.1302.11.00</v>
          </cell>
          <cell r="C1042">
            <v>0.3</v>
          </cell>
          <cell r="D1042" t="str">
            <v>ART. 127</v>
          </cell>
        </row>
        <row r="1043">
          <cell r="B1043" t="str">
            <v>1.1303.10.00</v>
          </cell>
          <cell r="C1043">
            <v>0.3</v>
          </cell>
          <cell r="D1043" t="str">
            <v>ART. 127</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persons/person.xml><?xml version="1.0" encoding="utf-8"?>
<personList xmlns="http://schemas.microsoft.com/office/spreadsheetml/2018/threadedcomments" xmlns:x="http://schemas.openxmlformats.org/spreadsheetml/2006/main">
  <person displayName="Suraya Daltro" id="{DA8C94D2-D40A-40BD-A036-D3CF78A11E14}" userId="a6c0c7beab472f24" providerId="Windows Live"/>
  <person displayName="Suraya Pires Daltro" id="{BADF69B8-1D51-4CCE-BD92-E5E6D03C954A}" userId="S::sdaltro@fazenda.rj.gov.br::cbe496cf-d01b-47e9-ba85-cb4450a2496c" providerId="AD"/>
</personList>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F103" dT="2025-07-23T13:51:17.35" personId="{DA8C94D2-D40A-40BD-A036-D3CF78A11E14}" id="{AECD2068-6BEF-48C3-9C0F-A43D55FFADD2}">
    <text>Seria não contribuinte? Validar.</text>
  </threadedComment>
  <threadedComment ref="F105" dT="2025-07-23T13:51:17.35" personId="{DA8C94D2-D40A-40BD-A036-D3CF78A11E14}" id="{677EAD07-6333-413C-91E8-D9D783D55D61}">
    <text>Seria não contribuinte? Validar.</text>
  </threadedComment>
  <threadedComment ref="O129" dT="2025-09-16T20:20:07.27" personId="{BADF69B8-1D51-4CCE-BD92-E5E6D03C954A}" id="{8D2CAE4F-7068-48DD-B624-203935514B4C}">
    <text>AVALIAR</text>
  </threadedComment>
</ThreadedComments>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17" Type="http://schemas.openxmlformats.org/officeDocument/2006/relationships/hyperlink" Target="https://www.planalto.gov.br/ccivil_03/leis/lcp/lcp214.htm" TargetMode="External"/><Relationship Id="rId21" Type="http://schemas.openxmlformats.org/officeDocument/2006/relationships/hyperlink" Target="https://www.planalto.gov.br/ccivil_03/leis/lcp/lcp214.htm" TargetMode="External"/><Relationship Id="rId42" Type="http://schemas.openxmlformats.org/officeDocument/2006/relationships/hyperlink" Target="https://www.planalto.gov.br/ccivil_03/leis/lcp/lcp214.htm" TargetMode="External"/><Relationship Id="rId63" Type="http://schemas.openxmlformats.org/officeDocument/2006/relationships/hyperlink" Target="https://www.planalto.gov.br/ccivil_03/leis/lcp/lcp214.htm" TargetMode="External"/><Relationship Id="rId84" Type="http://schemas.openxmlformats.org/officeDocument/2006/relationships/hyperlink" Target="https://www.planalto.gov.br/ccivil_03/leis/lcp/lcp214.htm" TargetMode="External"/><Relationship Id="rId138" Type="http://schemas.openxmlformats.org/officeDocument/2006/relationships/hyperlink" Target="https://www.planalto.gov.br/ccivil_03/leis/lcp/lcp214.htm" TargetMode="External"/><Relationship Id="rId107" Type="http://schemas.openxmlformats.org/officeDocument/2006/relationships/hyperlink" Target="https://www.planalto.gov.br/ccivil_03/leis/lcp/lcp214.htm" TargetMode="External"/><Relationship Id="rId11" Type="http://schemas.openxmlformats.org/officeDocument/2006/relationships/hyperlink" Target="https://www.planalto.gov.br/ccivil_03/leis/lcp/lcp214.htm" TargetMode="External"/><Relationship Id="rId32" Type="http://schemas.openxmlformats.org/officeDocument/2006/relationships/hyperlink" Target="https://www.planalto.gov.br/ccivil_03/leis/lcp/lcp214.htm" TargetMode="External"/><Relationship Id="rId53" Type="http://schemas.openxmlformats.org/officeDocument/2006/relationships/hyperlink" Target="https://www.planalto.gov.br/ccivil_03/leis/lcp/lcp214.htm" TargetMode="External"/><Relationship Id="rId74" Type="http://schemas.openxmlformats.org/officeDocument/2006/relationships/hyperlink" Target="https://www.planalto.gov.br/ccivil_03/leis/lcp/lcp214.htm" TargetMode="External"/><Relationship Id="rId128" Type="http://schemas.openxmlformats.org/officeDocument/2006/relationships/hyperlink" Target="https://www.planalto.gov.br/ccivil_03/leis/lcp/lcp214.htm" TargetMode="External"/><Relationship Id="rId5" Type="http://schemas.openxmlformats.org/officeDocument/2006/relationships/hyperlink" Target="https://www.planalto.gov.br/ccivil_03/leis/lcp/lcp214.htm" TargetMode="External"/><Relationship Id="rId90" Type="http://schemas.openxmlformats.org/officeDocument/2006/relationships/hyperlink" Target="https://www.planalto.gov.br/ccivil_03/leis/lcp/lcp214.htm" TargetMode="External"/><Relationship Id="rId95" Type="http://schemas.openxmlformats.org/officeDocument/2006/relationships/hyperlink" Target="https://www.planalto.gov.br/ccivil_03/leis/lcp/lcp214.htm" TargetMode="External"/><Relationship Id="rId22" Type="http://schemas.openxmlformats.org/officeDocument/2006/relationships/hyperlink" Target="https://www.planalto.gov.br/ccivil_03/leis/lcp/lcp214.htm" TargetMode="External"/><Relationship Id="rId27" Type="http://schemas.openxmlformats.org/officeDocument/2006/relationships/hyperlink" Target="https://www.planalto.gov.br/ccivil_03/leis/lcp/lcp214.htm" TargetMode="External"/><Relationship Id="rId43" Type="http://schemas.openxmlformats.org/officeDocument/2006/relationships/hyperlink" Target="https://www.planalto.gov.br/ccivil_03/leis/lcp/lcp214.htm" TargetMode="External"/><Relationship Id="rId48" Type="http://schemas.openxmlformats.org/officeDocument/2006/relationships/hyperlink" Target="https://www.planalto.gov.br/ccivil_03/leis/lcp/lcp214.htm" TargetMode="External"/><Relationship Id="rId64" Type="http://schemas.openxmlformats.org/officeDocument/2006/relationships/hyperlink" Target="https://www.planalto.gov.br/ccivil_03/leis/lcp/lcp214.htm" TargetMode="External"/><Relationship Id="rId69" Type="http://schemas.openxmlformats.org/officeDocument/2006/relationships/hyperlink" Target="https://www.planalto.gov.br/ccivil_03/leis/lcp/lcp214.htm" TargetMode="External"/><Relationship Id="rId113" Type="http://schemas.openxmlformats.org/officeDocument/2006/relationships/hyperlink" Target="https://www.planalto.gov.br/ccivil_03/leis/lcp/lcp214.htm" TargetMode="External"/><Relationship Id="rId118" Type="http://schemas.openxmlformats.org/officeDocument/2006/relationships/hyperlink" Target="https://www.planalto.gov.br/ccivil_03/leis/lcp/lcp214.htm" TargetMode="External"/><Relationship Id="rId134" Type="http://schemas.openxmlformats.org/officeDocument/2006/relationships/hyperlink" Target="https://www.planalto.gov.br/ccivil_03/leis/lcp/lcp214.htm" TargetMode="External"/><Relationship Id="rId139" Type="http://schemas.openxmlformats.org/officeDocument/2006/relationships/hyperlink" Target="https://www.planalto.gov.br/ccivil_03/leis/lcp/lcp214.htm" TargetMode="External"/><Relationship Id="rId80" Type="http://schemas.openxmlformats.org/officeDocument/2006/relationships/hyperlink" Target="https://www.planalto.gov.br/ccivil_03/leis/lcp/lcp214.htm" TargetMode="External"/><Relationship Id="rId85" Type="http://schemas.openxmlformats.org/officeDocument/2006/relationships/hyperlink" Target="https://www.planalto.gov.br/ccivil_03/leis/lcp/lcp214.htm" TargetMode="External"/><Relationship Id="rId12" Type="http://schemas.openxmlformats.org/officeDocument/2006/relationships/hyperlink" Target="https://www.planalto.gov.br/ccivil_03/leis/lcp/lcp214.htm" TargetMode="External"/><Relationship Id="rId17" Type="http://schemas.openxmlformats.org/officeDocument/2006/relationships/hyperlink" Target="https://www.planalto.gov.br/ccivil_03/leis/lcp/lcp214.htm" TargetMode="External"/><Relationship Id="rId33" Type="http://schemas.openxmlformats.org/officeDocument/2006/relationships/hyperlink" Target="https://www.planalto.gov.br/ccivil_03/leis/lcp/lcp214.htm" TargetMode="External"/><Relationship Id="rId38" Type="http://schemas.openxmlformats.org/officeDocument/2006/relationships/hyperlink" Target="https://www.planalto.gov.br/ccivil_03/leis/lcp/lcp214.htm" TargetMode="External"/><Relationship Id="rId59" Type="http://schemas.openxmlformats.org/officeDocument/2006/relationships/hyperlink" Target="https://www.planalto.gov.br/ccivil_03/leis/lcp/lcp214.htm" TargetMode="External"/><Relationship Id="rId103" Type="http://schemas.openxmlformats.org/officeDocument/2006/relationships/hyperlink" Target="https://www.planalto.gov.br/ccivil_03/leis/lcp/lcp214.htm" TargetMode="External"/><Relationship Id="rId108" Type="http://schemas.openxmlformats.org/officeDocument/2006/relationships/hyperlink" Target="https://www.planalto.gov.br/ccivil_03/leis/lcp/lcp214.htm" TargetMode="External"/><Relationship Id="rId124" Type="http://schemas.openxmlformats.org/officeDocument/2006/relationships/hyperlink" Target="https://www.planalto.gov.br/ccivil_03/leis/lcp/lcp214.htm" TargetMode="External"/><Relationship Id="rId129" Type="http://schemas.openxmlformats.org/officeDocument/2006/relationships/hyperlink" Target="https://www.planalto.gov.br/ccivil_03/leis/lcp/lcp214.htm" TargetMode="External"/><Relationship Id="rId54" Type="http://schemas.openxmlformats.org/officeDocument/2006/relationships/hyperlink" Target="https://www.planalto.gov.br/ccivil_03/leis/lcp/lcp214.htm" TargetMode="External"/><Relationship Id="rId70" Type="http://schemas.openxmlformats.org/officeDocument/2006/relationships/hyperlink" Target="https://www.planalto.gov.br/ccivil_03/leis/lcp/lcp214.htm" TargetMode="External"/><Relationship Id="rId75" Type="http://schemas.openxmlformats.org/officeDocument/2006/relationships/hyperlink" Target="https://www.planalto.gov.br/ccivil_03/leis/lcp/lcp214.htm" TargetMode="External"/><Relationship Id="rId91" Type="http://schemas.openxmlformats.org/officeDocument/2006/relationships/hyperlink" Target="https://www.planalto.gov.br/ccivil_03/leis/lcp/lcp214.htm" TargetMode="External"/><Relationship Id="rId96" Type="http://schemas.openxmlformats.org/officeDocument/2006/relationships/hyperlink" Target="https://www.planalto.gov.br/ccivil_03/leis/lcp/lcp214.htm" TargetMode="External"/><Relationship Id="rId140" Type="http://schemas.openxmlformats.org/officeDocument/2006/relationships/hyperlink" Target="https://www.planalto.gov.br/ccivil_03/leis/lcp/lcp214.htm" TargetMode="External"/><Relationship Id="rId145" Type="http://schemas.openxmlformats.org/officeDocument/2006/relationships/comments" Target="../comments1.xml"/><Relationship Id="rId1" Type="http://schemas.openxmlformats.org/officeDocument/2006/relationships/hyperlink" Target="https://www.planalto.gov.br/ccivil_03/leis/lcp/lcp214.htm" TargetMode="External"/><Relationship Id="rId6" Type="http://schemas.openxmlformats.org/officeDocument/2006/relationships/hyperlink" Target="https://www.planalto.gov.br/ccivil_03/leis/lcp/lcp214.htm" TargetMode="External"/><Relationship Id="rId23" Type="http://schemas.openxmlformats.org/officeDocument/2006/relationships/hyperlink" Target="https://www.planalto.gov.br/ccivil_03/leis/lcp/lcp214.htm" TargetMode="External"/><Relationship Id="rId28" Type="http://schemas.openxmlformats.org/officeDocument/2006/relationships/hyperlink" Target="https://www.planalto.gov.br/ccivil_03/leis/lcp/lcp214.htm" TargetMode="External"/><Relationship Id="rId49" Type="http://schemas.openxmlformats.org/officeDocument/2006/relationships/hyperlink" Target="https://www.planalto.gov.br/ccivil_03/leis/lcp/lcp214.htm" TargetMode="External"/><Relationship Id="rId114" Type="http://schemas.openxmlformats.org/officeDocument/2006/relationships/hyperlink" Target="https://www.planalto.gov.br/ccivil_03/leis/lcp/lcp214.htm" TargetMode="External"/><Relationship Id="rId119" Type="http://schemas.openxmlformats.org/officeDocument/2006/relationships/hyperlink" Target="https://www.planalto.gov.br/ccivil_03/leis/lcp/lcp214.htm" TargetMode="External"/><Relationship Id="rId44" Type="http://schemas.openxmlformats.org/officeDocument/2006/relationships/hyperlink" Target="https://www.planalto.gov.br/ccivil_03/leis/lcp/lcp214.htm" TargetMode="External"/><Relationship Id="rId60" Type="http://schemas.openxmlformats.org/officeDocument/2006/relationships/hyperlink" Target="https://www.planalto.gov.br/ccivil_03/leis/lcp/lcp214.htm" TargetMode="External"/><Relationship Id="rId65" Type="http://schemas.openxmlformats.org/officeDocument/2006/relationships/hyperlink" Target="https://www.planalto.gov.br/ccivil_03/leis/lcp/lcp214.htm" TargetMode="External"/><Relationship Id="rId81" Type="http://schemas.openxmlformats.org/officeDocument/2006/relationships/hyperlink" Target="https://www.planalto.gov.br/ccivil_03/leis/lcp/lcp214.htm" TargetMode="External"/><Relationship Id="rId86" Type="http://schemas.openxmlformats.org/officeDocument/2006/relationships/hyperlink" Target="https://www.planalto.gov.br/ccivil_03/leis/lcp/lcp214.htm" TargetMode="External"/><Relationship Id="rId130" Type="http://schemas.openxmlformats.org/officeDocument/2006/relationships/hyperlink" Target="https://www.planalto.gov.br/ccivil_03/leis/lcp/lcp214.htm" TargetMode="External"/><Relationship Id="rId135" Type="http://schemas.openxmlformats.org/officeDocument/2006/relationships/hyperlink" Target="https://www.planalto.gov.br/ccivil_03/leis/lcp/lcp214.htm" TargetMode="External"/><Relationship Id="rId13" Type="http://schemas.openxmlformats.org/officeDocument/2006/relationships/hyperlink" Target="https://www.planalto.gov.br/ccivil_03/leis/lcp/lcp214.htm" TargetMode="External"/><Relationship Id="rId18" Type="http://schemas.openxmlformats.org/officeDocument/2006/relationships/hyperlink" Target="https://www.planalto.gov.br/ccivil_03/leis/lcp/lcp214.htm" TargetMode="External"/><Relationship Id="rId39" Type="http://schemas.openxmlformats.org/officeDocument/2006/relationships/hyperlink" Target="https://www.planalto.gov.br/ccivil_03/leis/lcp/lcp214.htm" TargetMode="External"/><Relationship Id="rId109" Type="http://schemas.openxmlformats.org/officeDocument/2006/relationships/hyperlink" Target="https://www.planalto.gov.br/ccivil_03/leis/lcp/lcp214.htm" TargetMode="External"/><Relationship Id="rId34" Type="http://schemas.openxmlformats.org/officeDocument/2006/relationships/hyperlink" Target="https://www.planalto.gov.br/ccivil_03/leis/lcp/lcp214.htm" TargetMode="External"/><Relationship Id="rId50" Type="http://schemas.openxmlformats.org/officeDocument/2006/relationships/hyperlink" Target="https://www.planalto.gov.br/ccivil_03/leis/lcp/lcp214.htm" TargetMode="External"/><Relationship Id="rId55" Type="http://schemas.openxmlformats.org/officeDocument/2006/relationships/hyperlink" Target="https://www.planalto.gov.br/ccivil_03/leis/lcp/lcp214.htm" TargetMode="External"/><Relationship Id="rId76" Type="http://schemas.openxmlformats.org/officeDocument/2006/relationships/hyperlink" Target="https://www.planalto.gov.br/ccivil_03/leis/lcp/lcp214.htm" TargetMode="External"/><Relationship Id="rId97" Type="http://schemas.openxmlformats.org/officeDocument/2006/relationships/hyperlink" Target="https://www.planalto.gov.br/ccivil_03/leis/lcp/lcp214.htm" TargetMode="External"/><Relationship Id="rId104" Type="http://schemas.openxmlformats.org/officeDocument/2006/relationships/hyperlink" Target="https://www.planalto.gov.br/ccivil_03/leis/lcp/lcp214.htm" TargetMode="External"/><Relationship Id="rId120" Type="http://schemas.openxmlformats.org/officeDocument/2006/relationships/hyperlink" Target="https://www.planalto.gov.br/ccivil_03/leis/lcp/lcp214.htm" TargetMode="External"/><Relationship Id="rId125" Type="http://schemas.openxmlformats.org/officeDocument/2006/relationships/hyperlink" Target="https://www.planalto.gov.br/ccivil_03/leis/lcp/lcp214.htm" TargetMode="External"/><Relationship Id="rId141" Type="http://schemas.openxmlformats.org/officeDocument/2006/relationships/hyperlink" Target="https://www.planalto.gov.br/ccivil_03/leis/lcp/lcp214.htm" TargetMode="External"/><Relationship Id="rId146" Type="http://schemas.microsoft.com/office/2017/10/relationships/threadedComment" Target="../threadedComments/threadedComment1.xml"/><Relationship Id="rId7" Type="http://schemas.openxmlformats.org/officeDocument/2006/relationships/hyperlink" Target="https://www.planalto.gov.br/ccivil_03/leis/lcp/lcp214.htm" TargetMode="External"/><Relationship Id="rId71" Type="http://schemas.openxmlformats.org/officeDocument/2006/relationships/hyperlink" Target="https://www.planalto.gov.br/ccivil_03/leis/lcp/lcp214.htm" TargetMode="External"/><Relationship Id="rId92" Type="http://schemas.openxmlformats.org/officeDocument/2006/relationships/hyperlink" Target="https://www.planalto.gov.br/ccivil_03/leis/lcp/lcp214.htm" TargetMode="External"/><Relationship Id="rId2" Type="http://schemas.openxmlformats.org/officeDocument/2006/relationships/hyperlink" Target="https://www.planalto.gov.br/ccivil_03/leis/lcp/lcp214.htm" TargetMode="External"/><Relationship Id="rId29" Type="http://schemas.openxmlformats.org/officeDocument/2006/relationships/hyperlink" Target="https://www.planalto.gov.br/ccivil_03/leis/lcp/lcp214.htm" TargetMode="External"/><Relationship Id="rId24" Type="http://schemas.openxmlformats.org/officeDocument/2006/relationships/hyperlink" Target="https://www.planalto.gov.br/ccivil_03/leis/lcp/lcp214.htm" TargetMode="External"/><Relationship Id="rId40" Type="http://schemas.openxmlformats.org/officeDocument/2006/relationships/hyperlink" Target="https://www.planalto.gov.br/ccivil_03/leis/lcp/lcp214.htm" TargetMode="External"/><Relationship Id="rId45" Type="http://schemas.openxmlformats.org/officeDocument/2006/relationships/hyperlink" Target="https://www.planalto.gov.br/ccivil_03/leis/lcp/lcp214.htm" TargetMode="External"/><Relationship Id="rId66" Type="http://schemas.openxmlformats.org/officeDocument/2006/relationships/hyperlink" Target="https://www.planalto.gov.br/ccivil_03/leis/lcp/lcp214.htm" TargetMode="External"/><Relationship Id="rId87" Type="http://schemas.openxmlformats.org/officeDocument/2006/relationships/hyperlink" Target="https://www.planalto.gov.br/ccivil_03/leis/lcp/lcp214.htm" TargetMode="External"/><Relationship Id="rId110" Type="http://schemas.openxmlformats.org/officeDocument/2006/relationships/hyperlink" Target="https://www.planalto.gov.br/ccivil_03/leis/lcp/lcp214.htm" TargetMode="External"/><Relationship Id="rId115" Type="http://schemas.openxmlformats.org/officeDocument/2006/relationships/hyperlink" Target="https://www.planalto.gov.br/ccivil_03/leis/lcp/lcp214.htm" TargetMode="External"/><Relationship Id="rId131" Type="http://schemas.openxmlformats.org/officeDocument/2006/relationships/hyperlink" Target="https://www.planalto.gov.br/ccivil_03/leis/lcp/lcp214.htm" TargetMode="External"/><Relationship Id="rId136" Type="http://schemas.openxmlformats.org/officeDocument/2006/relationships/hyperlink" Target="https://www.planalto.gov.br/ccivil_03/leis/lcp/lcp214.htm" TargetMode="External"/><Relationship Id="rId61" Type="http://schemas.openxmlformats.org/officeDocument/2006/relationships/hyperlink" Target="https://www.planalto.gov.br/ccivil_03/leis/lcp/lcp214.htm" TargetMode="External"/><Relationship Id="rId82" Type="http://schemas.openxmlformats.org/officeDocument/2006/relationships/hyperlink" Target="https://www.planalto.gov.br/ccivil_03/leis/lcp/lcp214.htm" TargetMode="External"/><Relationship Id="rId19" Type="http://schemas.openxmlformats.org/officeDocument/2006/relationships/hyperlink" Target="https://www.planalto.gov.br/ccivil_03/leis/lcp/lcp214.htm" TargetMode="External"/><Relationship Id="rId14" Type="http://schemas.openxmlformats.org/officeDocument/2006/relationships/hyperlink" Target="https://www.planalto.gov.br/ccivil_03/leis/lcp/lcp214.htm" TargetMode="External"/><Relationship Id="rId30" Type="http://schemas.openxmlformats.org/officeDocument/2006/relationships/hyperlink" Target="https://www.planalto.gov.br/ccivil_03/leis/lcp/lcp214.htm" TargetMode="External"/><Relationship Id="rId35" Type="http://schemas.openxmlformats.org/officeDocument/2006/relationships/hyperlink" Target="https://www.planalto.gov.br/ccivil_03/leis/lcp/lcp214.htm" TargetMode="External"/><Relationship Id="rId56" Type="http://schemas.openxmlformats.org/officeDocument/2006/relationships/hyperlink" Target="https://www.planalto.gov.br/ccivil_03/leis/lcp/lcp214.htm" TargetMode="External"/><Relationship Id="rId77" Type="http://schemas.openxmlformats.org/officeDocument/2006/relationships/hyperlink" Target="https://www.planalto.gov.br/ccivil_03/leis/lcp/lcp214.htm" TargetMode="External"/><Relationship Id="rId100" Type="http://schemas.openxmlformats.org/officeDocument/2006/relationships/hyperlink" Target="https://www.planalto.gov.br/ccivil_03/leis/lcp/lcp214.htm" TargetMode="External"/><Relationship Id="rId105" Type="http://schemas.openxmlformats.org/officeDocument/2006/relationships/hyperlink" Target="https://www.planalto.gov.br/ccivil_03/leis/lcp/lcp214.htm" TargetMode="External"/><Relationship Id="rId126" Type="http://schemas.openxmlformats.org/officeDocument/2006/relationships/hyperlink" Target="https://www.planalto.gov.br/ccivil_03/leis/lcp/lcp214.htm" TargetMode="External"/><Relationship Id="rId8" Type="http://schemas.openxmlformats.org/officeDocument/2006/relationships/hyperlink" Target="https://www.planalto.gov.br/ccivil_03/leis/lcp/lcp214.htm" TargetMode="External"/><Relationship Id="rId51" Type="http://schemas.openxmlformats.org/officeDocument/2006/relationships/hyperlink" Target="https://www.planalto.gov.br/ccivil_03/leis/lcp/lcp214.htm" TargetMode="External"/><Relationship Id="rId72" Type="http://schemas.openxmlformats.org/officeDocument/2006/relationships/hyperlink" Target="https://www.planalto.gov.br/ccivil_03/leis/lcp/lcp214.htm" TargetMode="External"/><Relationship Id="rId93" Type="http://schemas.openxmlformats.org/officeDocument/2006/relationships/hyperlink" Target="https://www.planalto.gov.br/ccivil_03/leis/lcp/lcp214.htm" TargetMode="External"/><Relationship Id="rId98" Type="http://schemas.openxmlformats.org/officeDocument/2006/relationships/hyperlink" Target="https://www.planalto.gov.br/ccivil_03/leis/lcp/lcp214.htm" TargetMode="External"/><Relationship Id="rId121" Type="http://schemas.openxmlformats.org/officeDocument/2006/relationships/hyperlink" Target="https://www.planalto.gov.br/ccivil_03/leis/lcp/lcp214.htm" TargetMode="External"/><Relationship Id="rId142" Type="http://schemas.openxmlformats.org/officeDocument/2006/relationships/hyperlink" Target="https://www.planalto.gov.br/ccivil_03/leis/lcp/lcp214.htm" TargetMode="External"/><Relationship Id="rId3" Type="http://schemas.openxmlformats.org/officeDocument/2006/relationships/hyperlink" Target="https://www.planalto.gov.br/ccivil_03/leis/lcp/lcp214.htm" TargetMode="External"/><Relationship Id="rId25" Type="http://schemas.openxmlformats.org/officeDocument/2006/relationships/hyperlink" Target="https://www.planalto.gov.br/ccivil_03/leis/lcp/lcp214.htm" TargetMode="External"/><Relationship Id="rId46" Type="http://schemas.openxmlformats.org/officeDocument/2006/relationships/hyperlink" Target="https://www.planalto.gov.br/ccivil_03/leis/lcp/lcp214.htm" TargetMode="External"/><Relationship Id="rId67" Type="http://schemas.openxmlformats.org/officeDocument/2006/relationships/hyperlink" Target="https://www.planalto.gov.br/ccivil_03/leis/lcp/lcp214.htm" TargetMode="External"/><Relationship Id="rId116" Type="http://schemas.openxmlformats.org/officeDocument/2006/relationships/hyperlink" Target="https://www.planalto.gov.br/ccivil_03/leis/lcp/lcp214.htm" TargetMode="External"/><Relationship Id="rId137" Type="http://schemas.openxmlformats.org/officeDocument/2006/relationships/hyperlink" Target="https://www.planalto.gov.br/ccivil_03/leis/lcp/lcp214.htm" TargetMode="External"/><Relationship Id="rId20" Type="http://schemas.openxmlformats.org/officeDocument/2006/relationships/hyperlink" Target="https://www.planalto.gov.br/ccivil_03/leis/lcp/lcp214.htm" TargetMode="External"/><Relationship Id="rId41" Type="http://schemas.openxmlformats.org/officeDocument/2006/relationships/hyperlink" Target="https://www.planalto.gov.br/ccivil_03/leis/lcp/lcp214.htm" TargetMode="External"/><Relationship Id="rId62" Type="http://schemas.openxmlformats.org/officeDocument/2006/relationships/hyperlink" Target="https://www.planalto.gov.br/ccivil_03/leis/lcp/lcp214.htm" TargetMode="External"/><Relationship Id="rId83" Type="http://schemas.openxmlformats.org/officeDocument/2006/relationships/hyperlink" Target="https://www.planalto.gov.br/ccivil_03/leis/lcp/lcp214.htm" TargetMode="External"/><Relationship Id="rId88" Type="http://schemas.openxmlformats.org/officeDocument/2006/relationships/hyperlink" Target="https://www.planalto.gov.br/ccivil_03/leis/lcp/lcp214.htm" TargetMode="External"/><Relationship Id="rId111" Type="http://schemas.openxmlformats.org/officeDocument/2006/relationships/hyperlink" Target="https://www.planalto.gov.br/ccivil_03/leis/lcp/lcp214.htm" TargetMode="External"/><Relationship Id="rId132" Type="http://schemas.openxmlformats.org/officeDocument/2006/relationships/hyperlink" Target="https://www.planalto.gov.br/ccivil_03/leis/lcp/lcp214.htm" TargetMode="External"/><Relationship Id="rId15" Type="http://schemas.openxmlformats.org/officeDocument/2006/relationships/hyperlink" Target="https://www.planalto.gov.br/ccivil_03/leis/lcp/lcp214.htm" TargetMode="External"/><Relationship Id="rId36" Type="http://schemas.openxmlformats.org/officeDocument/2006/relationships/hyperlink" Target="https://www.planalto.gov.br/ccivil_03/leis/lcp/lcp214.htm" TargetMode="External"/><Relationship Id="rId57" Type="http://schemas.openxmlformats.org/officeDocument/2006/relationships/hyperlink" Target="https://www.planalto.gov.br/ccivil_03/leis/lcp/lcp214.htm" TargetMode="External"/><Relationship Id="rId106" Type="http://schemas.openxmlformats.org/officeDocument/2006/relationships/hyperlink" Target="https://www.planalto.gov.br/ccivil_03/leis/lcp/lcp214.htm" TargetMode="External"/><Relationship Id="rId127" Type="http://schemas.openxmlformats.org/officeDocument/2006/relationships/hyperlink" Target="https://www.planalto.gov.br/ccivil_03/leis/lcp/lcp214.htm" TargetMode="External"/><Relationship Id="rId10" Type="http://schemas.openxmlformats.org/officeDocument/2006/relationships/hyperlink" Target="https://www.planalto.gov.br/ccivil_03/leis/lcp/lcp214.htm" TargetMode="External"/><Relationship Id="rId31" Type="http://schemas.openxmlformats.org/officeDocument/2006/relationships/hyperlink" Target="https://www.planalto.gov.br/ccivil_03/leis/lcp/lcp214.htm" TargetMode="External"/><Relationship Id="rId52" Type="http://schemas.openxmlformats.org/officeDocument/2006/relationships/hyperlink" Target="https://www.planalto.gov.br/ccivil_03/leis/lcp/lcp214.htm" TargetMode="External"/><Relationship Id="rId73" Type="http://schemas.openxmlformats.org/officeDocument/2006/relationships/hyperlink" Target="https://www.planalto.gov.br/ccivil_03/leis/lcp/lcp214.htm" TargetMode="External"/><Relationship Id="rId78" Type="http://schemas.openxmlformats.org/officeDocument/2006/relationships/hyperlink" Target="https://www.planalto.gov.br/ccivil_03/leis/lcp/lcp214.htm" TargetMode="External"/><Relationship Id="rId94" Type="http://schemas.openxmlformats.org/officeDocument/2006/relationships/hyperlink" Target="https://www.planalto.gov.br/ccivil_03/leis/lcp/lcp214.htm" TargetMode="External"/><Relationship Id="rId99" Type="http://schemas.openxmlformats.org/officeDocument/2006/relationships/hyperlink" Target="https://www.planalto.gov.br/ccivil_03/leis/lcp/lcp214.htm" TargetMode="External"/><Relationship Id="rId101" Type="http://schemas.openxmlformats.org/officeDocument/2006/relationships/hyperlink" Target="https://www.planalto.gov.br/ccivil_03/leis/lcp/lcp214.htm" TargetMode="External"/><Relationship Id="rId122" Type="http://schemas.openxmlformats.org/officeDocument/2006/relationships/hyperlink" Target="https://www.planalto.gov.br/ccivil_03/leis/lcp/lcp214.htm" TargetMode="External"/><Relationship Id="rId143" Type="http://schemas.openxmlformats.org/officeDocument/2006/relationships/drawing" Target="../drawings/drawing8.xml"/><Relationship Id="rId4" Type="http://schemas.openxmlformats.org/officeDocument/2006/relationships/hyperlink" Target="https://www.planalto.gov.br/ccivil_03/leis/lcp/lcp214.htm" TargetMode="External"/><Relationship Id="rId9" Type="http://schemas.openxmlformats.org/officeDocument/2006/relationships/hyperlink" Target="https://www.planalto.gov.br/ccivil_03/leis/lcp/lcp214.htm" TargetMode="External"/><Relationship Id="rId26" Type="http://schemas.openxmlformats.org/officeDocument/2006/relationships/hyperlink" Target="https://www.planalto.gov.br/ccivil_03/leis/lcp/lcp214.htm" TargetMode="External"/><Relationship Id="rId47" Type="http://schemas.openxmlformats.org/officeDocument/2006/relationships/hyperlink" Target="https://www.planalto.gov.br/ccivil_03/leis/lcp/lcp214.htm" TargetMode="External"/><Relationship Id="rId68" Type="http://schemas.openxmlformats.org/officeDocument/2006/relationships/hyperlink" Target="https://www.planalto.gov.br/ccivil_03/leis/lcp/lcp214.htm" TargetMode="External"/><Relationship Id="rId89" Type="http://schemas.openxmlformats.org/officeDocument/2006/relationships/hyperlink" Target="https://www.planalto.gov.br/ccivil_03/leis/lcp/lcp214.htm" TargetMode="External"/><Relationship Id="rId112" Type="http://schemas.openxmlformats.org/officeDocument/2006/relationships/hyperlink" Target="https://www.planalto.gov.br/ccivil_03/leis/lcp/lcp214.htm" TargetMode="External"/><Relationship Id="rId133" Type="http://schemas.openxmlformats.org/officeDocument/2006/relationships/hyperlink" Target="https://www.planalto.gov.br/ccivil_03/leis/lcp/lcp214.htm" TargetMode="External"/><Relationship Id="rId16" Type="http://schemas.openxmlformats.org/officeDocument/2006/relationships/hyperlink" Target="https://www.planalto.gov.br/ccivil_03/leis/lcp/lcp214.htm" TargetMode="External"/><Relationship Id="rId37" Type="http://schemas.openxmlformats.org/officeDocument/2006/relationships/hyperlink" Target="https://www.planalto.gov.br/ccivil_03/leis/lcp/lcp214.htm" TargetMode="External"/><Relationship Id="rId58" Type="http://schemas.openxmlformats.org/officeDocument/2006/relationships/hyperlink" Target="https://www.planalto.gov.br/ccivil_03/leis/lcp/lcp214.htm" TargetMode="External"/><Relationship Id="rId79" Type="http://schemas.openxmlformats.org/officeDocument/2006/relationships/hyperlink" Target="https://www.planalto.gov.br/ccivil_03/leis/lcp/lcp214.htm" TargetMode="External"/><Relationship Id="rId102" Type="http://schemas.openxmlformats.org/officeDocument/2006/relationships/hyperlink" Target="https://www.planalto.gov.br/ccivil_03/leis/lcp/lcp214.htm" TargetMode="External"/><Relationship Id="rId123" Type="http://schemas.openxmlformats.org/officeDocument/2006/relationships/hyperlink" Target="https://www.planalto.gov.br/ccivil_03/leis/lcp/lcp214.htm" TargetMode="External"/><Relationship Id="rId144" Type="http://schemas.openxmlformats.org/officeDocument/2006/relationships/vmlDrawing" Target="../drawings/vmlDrawing1.vml"/></Relationships>
</file>

<file path=xl/worksheets/_rels/sheet9.xml.rels><?xml version="1.0" encoding="UTF-8" standalone="yes"?>
<Relationships xmlns="http://schemas.openxmlformats.org/package/2006/relationships"><Relationship Id="rId1" Type="http://schemas.openxmlformats.org/officeDocument/2006/relationships/hyperlink" Target="http://nbs.economia.gov.br/pt/concepts/servicos-de-agencias-de-noticias-para-midia-audiovisual/glance.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A3042D-4D24-4E29-B1CD-76EEB944EC96}">
  <dimension ref="A1"/>
  <sheetViews>
    <sheetView showGridLines="0" showRowColHeaders="0" tabSelected="1" zoomScaleNormal="100" workbookViewId="0">
      <pane xSplit="53" ySplit="53" topLeftCell="BB54" activePane="bottomRight" state="frozen"/>
      <selection pane="topRight" activeCell="BB1" sqref="BB1"/>
      <selection pane="bottomLeft" activeCell="A54" sqref="A54"/>
      <selection pane="bottomRight"/>
      <extLst>
        <ext xmlns:xlsdti="http://schemas.microsoft.com/office/spreadsheetml/2023/showDataTypeIcons" uri="{77bfe23e-c014-4d31-8a63-9c772dbf06b6}">
          <xlsdti:showDataTypeIcons visible="0"/>
        </ext>
      </extLst>
    </sheetView>
  </sheetViews>
  <sheetFormatPr defaultRowHeight="25.05" customHeight="1" x14ac:dyDescent="0.3"/>
  <cols>
    <col min="1" max="16384" width="8.88671875" style="84"/>
  </cols>
  <sheetData/>
  <sheetProtection sheet="1" objects="1" scenarios="1"/>
  <pageMargins left="0.511811024" right="0.511811024" top="0.78740157499999996" bottom="0.78740157499999996" header="0.31496062000000002" footer="0.31496062000000002"/>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6B590D-0D0F-47A4-A640-DE8F783035BF}">
  <dimension ref="A1:X203"/>
  <sheetViews>
    <sheetView showGridLines="0" showRowColHeaders="0" zoomScaleNormal="100" workbookViewId="0">
      <pane xSplit="2" ySplit="2" topLeftCell="C3" activePane="bottomRight" state="frozen"/>
      <selection pane="topRight" activeCell="C1" sqref="C1"/>
      <selection pane="bottomLeft" activeCell="A3" sqref="A3"/>
      <selection pane="bottomRight"/>
      <extLst>
        <ext xmlns:xlsdti="http://schemas.microsoft.com/office/spreadsheetml/2023/showDataTypeIcons" uri="{77bfe23e-c014-4d31-8a63-9c772dbf06b6}">
          <xlsdti:showDataTypeIcons visible="0"/>
        </ext>
      </extLst>
    </sheetView>
  </sheetViews>
  <sheetFormatPr defaultRowHeight="25.05" customHeight="1" x14ac:dyDescent="0.3"/>
  <cols>
    <col min="1" max="1" width="1" style="146" customWidth="1"/>
    <col min="2" max="2" width="8.88671875" style="221" customWidth="1"/>
    <col min="3" max="3" width="0.21875" style="222" customWidth="1"/>
    <col min="4" max="4" width="15.33203125" style="218" customWidth="1"/>
    <col min="5" max="5" width="39.6640625" style="220" customWidth="1"/>
    <col min="6" max="6" width="0.5546875" style="220" customWidth="1"/>
    <col min="7" max="7" width="23.44140625" style="204" customWidth="1"/>
    <col min="8" max="8" width="14.6640625" style="196" customWidth="1"/>
    <col min="9" max="9" width="14.88671875" style="148" customWidth="1"/>
    <col min="10" max="10" width="14.88671875" style="149" customWidth="1"/>
    <col min="11" max="11" width="21" style="149" customWidth="1"/>
    <col min="12" max="12" width="24.5546875" style="195" customWidth="1"/>
    <col min="13" max="14" width="24.5546875" style="197" customWidth="1"/>
    <col min="15" max="15" width="24.5546875" style="196" customWidth="1"/>
    <col min="16" max="16" width="24.5546875" style="147" customWidth="1"/>
    <col min="17" max="17" width="24.5546875" style="197" customWidth="1"/>
    <col min="18" max="18" width="24.5546875" style="196" customWidth="1"/>
    <col min="19" max="19" width="24.5546875" style="147" customWidth="1"/>
    <col min="20" max="20" width="24.5546875" style="197" customWidth="1"/>
    <col min="21" max="21" width="24.5546875" style="196" customWidth="1"/>
    <col min="22" max="22" width="24.5546875" style="147" customWidth="1"/>
    <col min="23" max="23" width="8.88671875" style="147"/>
    <col min="24" max="24" width="12.109375" style="146" customWidth="1"/>
    <col min="25" max="16384" width="8.88671875" style="147"/>
  </cols>
  <sheetData>
    <row r="1" spans="2:24" ht="3.6" customHeight="1" x14ac:dyDescent="0.3">
      <c r="B1" s="146"/>
      <c r="D1" s="147"/>
      <c r="E1" s="219"/>
      <c r="F1" s="219"/>
      <c r="G1" s="148"/>
      <c r="H1" s="148"/>
      <c r="L1" s="147"/>
      <c r="M1" s="147"/>
      <c r="N1" s="147"/>
      <c r="O1" s="147"/>
      <c r="Q1" s="147"/>
      <c r="R1" s="147"/>
      <c r="T1" s="147"/>
      <c r="U1" s="147"/>
    </row>
    <row r="2" spans="2:24" ht="45" customHeight="1" x14ac:dyDescent="0.3">
      <c r="D2" s="194" t="s">
        <v>1816</v>
      </c>
      <c r="E2" s="284" t="s">
        <v>203</v>
      </c>
      <c r="F2" s="285"/>
      <c r="G2" s="194" t="s">
        <v>260</v>
      </c>
      <c r="H2" s="194" t="s">
        <v>262</v>
      </c>
      <c r="I2" s="194" t="s">
        <v>263</v>
      </c>
      <c r="J2" s="198" t="s">
        <v>205</v>
      </c>
      <c r="K2" s="198" t="s">
        <v>264</v>
      </c>
      <c r="L2" s="194" t="s">
        <v>261</v>
      </c>
      <c r="M2" s="194" t="s">
        <v>265</v>
      </c>
      <c r="N2" s="194" t="s">
        <v>1809</v>
      </c>
      <c r="O2" s="194" t="s">
        <v>1810</v>
      </c>
      <c r="P2" s="194" t="s">
        <v>1811</v>
      </c>
      <c r="Q2" s="194" t="s">
        <v>1812</v>
      </c>
      <c r="R2" s="194" t="s">
        <v>1813</v>
      </c>
      <c r="S2" s="194" t="s">
        <v>1814</v>
      </c>
      <c r="T2" s="194" t="s">
        <v>266</v>
      </c>
      <c r="U2" s="194" t="s">
        <v>1815</v>
      </c>
      <c r="V2" s="194" t="s">
        <v>267</v>
      </c>
    </row>
    <row r="3" spans="2:24" ht="25.05" customHeight="1" x14ac:dyDescent="0.35">
      <c r="D3" s="217" t="s">
        <v>1808</v>
      </c>
      <c r="E3" s="142" t="s">
        <v>217</v>
      </c>
      <c r="F3" s="143"/>
      <c r="G3" s="203" t="s">
        <v>1207</v>
      </c>
      <c r="H3" s="249">
        <f>IFERROR(VLOOKUP(G3,REDUÇÕES!$B$3:$D$1043,2,0),"")</f>
        <v>1</v>
      </c>
      <c r="I3" s="199" t="str">
        <f>IFERROR(VLOOKUP(G3,REDUÇÕES!$B$3:$D$1043,3,0),"")</f>
        <v>ANEXO I</v>
      </c>
      <c r="J3" s="200" t="str">
        <f>VLOOKUP(X3,TABELAS!$P$3:$R$25,2,0)</f>
        <v>200</v>
      </c>
      <c r="K3" s="200" t="str">
        <f>VLOOKUP(X3,TABELAS!$P$3:$R$25,3,0)</f>
        <v>200003</v>
      </c>
      <c r="L3" s="216">
        <v>9600</v>
      </c>
      <c r="M3" s="216">
        <f>L3</f>
        <v>9600</v>
      </c>
      <c r="N3" s="202">
        <v>0.16</v>
      </c>
      <c r="O3" s="202">
        <f>IFERROR(IF(H3&gt;0,16%-(16%*H3),"16%"),"16%")</f>
        <v>0</v>
      </c>
      <c r="P3" s="201">
        <f>IFERROR(M3*O3,"")</f>
        <v>0</v>
      </c>
      <c r="Q3" s="202">
        <v>2.5000000000000001E-2</v>
      </c>
      <c r="R3" s="202">
        <f>IFERROR(IF(H3&gt;0,2.5%-(2.5%*H3),"2,5%"),"2,5%")</f>
        <v>0</v>
      </c>
      <c r="S3" s="201">
        <f>IFERROR(P3*R3,"")</f>
        <v>0</v>
      </c>
      <c r="T3" s="202">
        <v>8.5000000000000006E-2</v>
      </c>
      <c r="U3" s="202">
        <f t="shared" ref="U3:U34" si="0">IFERROR(IF(H3&gt;0,8.5%-(8.5%*H3),"8,5%"),"8,5%")</f>
        <v>0</v>
      </c>
      <c r="V3" s="201">
        <f t="shared" ref="V3:V34" si="1">IFERROR(M3*U3,"")</f>
        <v>0</v>
      </c>
      <c r="X3" s="146" t="str">
        <f t="shared" ref="X3:X34" si="2">_xlfn.CONCAT(H3:I3)</f>
        <v>1ANEXO I</v>
      </c>
    </row>
    <row r="4" spans="2:24" ht="25.05" customHeight="1" x14ac:dyDescent="0.35">
      <c r="D4" s="217" t="s">
        <v>1808</v>
      </c>
      <c r="E4" s="142" t="s">
        <v>221</v>
      </c>
      <c r="F4" s="143"/>
      <c r="G4" s="203" t="s">
        <v>1226</v>
      </c>
      <c r="H4" s="249">
        <f>IFERROR(VLOOKUP(G4,REDUÇÕES!$B$3:$D$1043,2,0),"")</f>
        <v>1</v>
      </c>
      <c r="I4" s="199" t="str">
        <f>IFERROR(VLOOKUP(G4,REDUÇÕES!$B$3:$D$1043,3,0),"")</f>
        <v>ANEXO I</v>
      </c>
      <c r="J4" s="200" t="str">
        <f>VLOOKUP(X4,TABELAS!$P$3:$R$25,2,0)</f>
        <v>200</v>
      </c>
      <c r="K4" s="200" t="str">
        <f>VLOOKUP(X4,TABELAS!$P$3:$R$25,3,0)</f>
        <v>200003</v>
      </c>
      <c r="L4" s="216">
        <v>3000</v>
      </c>
      <c r="M4" s="216">
        <f t="shared" ref="M4:M67" si="3">L4</f>
        <v>3000</v>
      </c>
      <c r="N4" s="202">
        <v>0.16</v>
      </c>
      <c r="O4" s="202">
        <f t="shared" ref="O4:O67" si="4">IFERROR(IF(H4&gt;0,16%-(16%*H4),"16%"),"16%")</f>
        <v>0</v>
      </c>
      <c r="P4" s="201">
        <f t="shared" ref="P4:P67" si="5">IFERROR(M4*O4,"")</f>
        <v>0</v>
      </c>
      <c r="Q4" s="202">
        <v>2.5000000000000001E-2</v>
      </c>
      <c r="R4" s="202">
        <f t="shared" ref="R4:R67" si="6">IFERROR(IF(H4&gt;0,2.5%-(2.5%*H4),"2,5%"),"2,5%")</f>
        <v>0</v>
      </c>
      <c r="S4" s="201">
        <f t="shared" ref="S4:S67" si="7">IFERROR(P4*R4,"")</f>
        <v>0</v>
      </c>
      <c r="T4" s="202">
        <v>8.5000000000000006E-2</v>
      </c>
      <c r="U4" s="202">
        <f t="shared" si="0"/>
        <v>0</v>
      </c>
      <c r="V4" s="201">
        <f t="shared" si="1"/>
        <v>0</v>
      </c>
      <c r="X4" s="146" t="str">
        <f t="shared" si="2"/>
        <v>1ANEXO I</v>
      </c>
    </row>
    <row r="5" spans="2:24" ht="25.05" customHeight="1" x14ac:dyDescent="0.35">
      <c r="D5" s="217" t="s">
        <v>1808</v>
      </c>
      <c r="E5" s="142" t="s">
        <v>223</v>
      </c>
      <c r="F5" s="143"/>
      <c r="G5" s="203" t="s">
        <v>224</v>
      </c>
      <c r="H5" s="249">
        <f>IFERROR(VLOOKUP(G5,REDUÇÕES!$B$3:$D$1043,2,0),"")</f>
        <v>1</v>
      </c>
      <c r="I5" s="199" t="str">
        <f>IFERROR(VLOOKUP(G5,REDUÇÕES!$B$3:$D$1043,3,0),"")</f>
        <v>ANEXO I</v>
      </c>
      <c r="J5" s="200" t="str">
        <f>VLOOKUP(X5,TABELAS!$P$3:$R$25,2,0)</f>
        <v>200</v>
      </c>
      <c r="K5" s="200" t="str">
        <f>VLOOKUP(X5,TABELAS!$P$3:$R$25,3,0)</f>
        <v>200003</v>
      </c>
      <c r="L5" s="216">
        <v>5400</v>
      </c>
      <c r="M5" s="216">
        <f t="shared" si="3"/>
        <v>5400</v>
      </c>
      <c r="N5" s="202">
        <v>0.16</v>
      </c>
      <c r="O5" s="202">
        <f t="shared" si="4"/>
        <v>0</v>
      </c>
      <c r="P5" s="201">
        <f t="shared" si="5"/>
        <v>0</v>
      </c>
      <c r="Q5" s="202">
        <v>2.5000000000000001E-2</v>
      </c>
      <c r="R5" s="202">
        <f t="shared" si="6"/>
        <v>0</v>
      </c>
      <c r="S5" s="201">
        <f t="shared" si="7"/>
        <v>0</v>
      </c>
      <c r="T5" s="202">
        <v>8.5000000000000006E-2</v>
      </c>
      <c r="U5" s="202">
        <f t="shared" si="0"/>
        <v>0</v>
      </c>
      <c r="V5" s="201">
        <f t="shared" si="1"/>
        <v>0</v>
      </c>
      <c r="X5" s="146" t="str">
        <f t="shared" si="2"/>
        <v>1ANEXO I</v>
      </c>
    </row>
    <row r="6" spans="2:24" ht="25.05" customHeight="1" x14ac:dyDescent="0.35">
      <c r="B6" s="251" t="s">
        <v>205</v>
      </c>
      <c r="D6" s="217" t="s">
        <v>1808</v>
      </c>
      <c r="E6" s="142" t="s">
        <v>226</v>
      </c>
      <c r="F6" s="143"/>
      <c r="G6" s="203" t="s">
        <v>227</v>
      </c>
      <c r="H6" s="249">
        <f>IFERROR(VLOOKUP(G6,REDUÇÕES!$B$3:$D$1043,2,0),"")</f>
        <v>1</v>
      </c>
      <c r="I6" s="199" t="str">
        <f>IFERROR(VLOOKUP(G6,REDUÇÕES!$B$3:$D$1043,3,0),"")</f>
        <v>ANEXO I</v>
      </c>
      <c r="J6" s="200" t="str">
        <f>VLOOKUP(X6,TABELAS!$P$3:$R$25,2,0)</f>
        <v>200</v>
      </c>
      <c r="K6" s="200" t="str">
        <f>VLOOKUP(X6,TABELAS!$P$3:$R$25,3,0)</f>
        <v>200003</v>
      </c>
      <c r="L6" s="216">
        <v>3600</v>
      </c>
      <c r="M6" s="216">
        <f t="shared" si="3"/>
        <v>3600</v>
      </c>
      <c r="N6" s="202">
        <v>0.16</v>
      </c>
      <c r="O6" s="202">
        <f t="shared" si="4"/>
        <v>0</v>
      </c>
      <c r="P6" s="201">
        <f t="shared" si="5"/>
        <v>0</v>
      </c>
      <c r="Q6" s="202">
        <v>2.5000000000000001E-2</v>
      </c>
      <c r="R6" s="202">
        <f t="shared" si="6"/>
        <v>0</v>
      </c>
      <c r="S6" s="201">
        <f t="shared" si="7"/>
        <v>0</v>
      </c>
      <c r="T6" s="202">
        <v>8.5000000000000006E-2</v>
      </c>
      <c r="U6" s="202">
        <f t="shared" si="0"/>
        <v>0</v>
      </c>
      <c r="V6" s="201">
        <f t="shared" si="1"/>
        <v>0</v>
      </c>
      <c r="X6" s="146" t="str">
        <f t="shared" si="2"/>
        <v>1ANEXO I</v>
      </c>
    </row>
    <row r="7" spans="2:24" ht="25.05" customHeight="1" x14ac:dyDescent="0.35">
      <c r="D7" s="217" t="s">
        <v>1808</v>
      </c>
      <c r="E7" s="142" t="s">
        <v>229</v>
      </c>
      <c r="F7" s="143"/>
      <c r="G7" s="203">
        <v>22021000</v>
      </c>
      <c r="H7" s="249" t="str">
        <f>IFERROR(VLOOKUP(G7,REDUÇÕES!$B$3:$D$1043,2,0),"")</f>
        <v/>
      </c>
      <c r="I7" s="199" t="str">
        <f>IFERROR(VLOOKUP(G7,REDUÇÕES!$B$3:$D$1043,3,0),"")</f>
        <v/>
      </c>
      <c r="J7" s="200" t="str">
        <f>VLOOKUP(X7,TABELAS!$P$3:$R$25,2,0)</f>
        <v>000</v>
      </c>
      <c r="K7" s="200" t="str">
        <f>VLOOKUP(X7,TABELAS!$P$3:$R$25,3,0)</f>
        <v>000001</v>
      </c>
      <c r="L7" s="216">
        <v>4910</v>
      </c>
      <c r="M7" s="216">
        <f t="shared" si="3"/>
        <v>4910</v>
      </c>
      <c r="N7" s="202">
        <v>0.16</v>
      </c>
      <c r="O7" s="202" t="str">
        <f t="shared" si="4"/>
        <v>16%</v>
      </c>
      <c r="P7" s="201">
        <f t="shared" si="5"/>
        <v>785.6</v>
      </c>
      <c r="Q7" s="202">
        <v>2.5000000000000001E-2</v>
      </c>
      <c r="R7" s="202" t="str">
        <f t="shared" si="6"/>
        <v>2,5%</v>
      </c>
      <c r="S7" s="201">
        <f t="shared" si="7"/>
        <v>19.64</v>
      </c>
      <c r="T7" s="202">
        <v>8.5000000000000006E-2</v>
      </c>
      <c r="U7" s="202" t="str">
        <f t="shared" si="0"/>
        <v>8,5%</v>
      </c>
      <c r="V7" s="201">
        <f t="shared" si="1"/>
        <v>417.35</v>
      </c>
      <c r="X7" s="146" t="str">
        <f t="shared" si="2"/>
        <v/>
      </c>
    </row>
    <row r="8" spans="2:24" ht="25.05" customHeight="1" x14ac:dyDescent="0.35">
      <c r="D8" s="217" t="s">
        <v>1808</v>
      </c>
      <c r="E8" s="142" t="s">
        <v>247</v>
      </c>
      <c r="F8" s="143"/>
      <c r="G8" s="203" t="s">
        <v>1806</v>
      </c>
      <c r="H8" s="249">
        <f>IFERROR(VLOOKUP(G8,REDUÇÕES!$B$3:$D$1043,2,0),"")</f>
        <v>0.6</v>
      </c>
      <c r="I8" s="199" t="str">
        <f>IFERROR(VLOOKUP(G8,REDUÇÕES!$B$3:$D$1043,3,0),"")</f>
        <v>ANEXO VII</v>
      </c>
      <c r="J8" s="200" t="str">
        <f>VLOOKUP(X8,TABELAS!$P$3:$R$25,2,0)</f>
        <v>200</v>
      </c>
      <c r="K8" s="200">
        <f>VLOOKUP(X8,TABELAS!$P$3:$R$25,3,0)</f>
        <v>200034</v>
      </c>
      <c r="L8" s="216">
        <v>3600</v>
      </c>
      <c r="M8" s="216">
        <f t="shared" si="3"/>
        <v>3600</v>
      </c>
      <c r="N8" s="202">
        <v>0.16</v>
      </c>
      <c r="O8" s="202">
        <f t="shared" si="4"/>
        <v>6.4000000000000001E-2</v>
      </c>
      <c r="P8" s="201">
        <f t="shared" si="5"/>
        <v>230.4</v>
      </c>
      <c r="Q8" s="202">
        <v>2.5000000000000001E-2</v>
      </c>
      <c r="R8" s="202">
        <f t="shared" si="6"/>
        <v>1.0000000000000002E-2</v>
      </c>
      <c r="S8" s="201">
        <f t="shared" si="7"/>
        <v>2.3040000000000007</v>
      </c>
      <c r="T8" s="202">
        <v>8.5000000000000006E-2</v>
      </c>
      <c r="U8" s="202">
        <f t="shared" si="0"/>
        <v>3.4000000000000002E-2</v>
      </c>
      <c r="V8" s="201">
        <f t="shared" si="1"/>
        <v>122.4</v>
      </c>
      <c r="X8" s="146" t="str">
        <f t="shared" si="2"/>
        <v>0,6ANEXO VII</v>
      </c>
    </row>
    <row r="9" spans="2:24" ht="25.05" customHeight="1" x14ac:dyDescent="0.35">
      <c r="D9" s="217" t="s">
        <v>1808</v>
      </c>
      <c r="E9" s="144" t="s">
        <v>244</v>
      </c>
      <c r="F9" s="145"/>
      <c r="G9" s="203" t="s">
        <v>1804</v>
      </c>
      <c r="H9" s="249">
        <f>IFERROR(VLOOKUP(G9,REDUÇÕES!$B$3:$D$1043,2,0),"")</f>
        <v>1</v>
      </c>
      <c r="I9" s="199" t="str">
        <f>IFERROR(VLOOKUP(G9,REDUÇÕES!$B$3:$D$1043,3,0),"")</f>
        <v>ANEXO XV</v>
      </c>
      <c r="J9" s="200" t="str">
        <f>VLOOKUP(X9,TABELAS!$P$3:$R$25,2,0)</f>
        <v>200</v>
      </c>
      <c r="K9" s="200" t="str">
        <f>VLOOKUP(X9,TABELAS!$P$3:$R$25,3,0)</f>
        <v>200014</v>
      </c>
      <c r="L9" s="216">
        <v>7300</v>
      </c>
      <c r="M9" s="216">
        <f t="shared" si="3"/>
        <v>7300</v>
      </c>
      <c r="N9" s="202">
        <v>0.16</v>
      </c>
      <c r="O9" s="202">
        <f t="shared" si="4"/>
        <v>0</v>
      </c>
      <c r="P9" s="201">
        <f t="shared" si="5"/>
        <v>0</v>
      </c>
      <c r="Q9" s="202">
        <v>2.5000000000000001E-2</v>
      </c>
      <c r="R9" s="202">
        <f t="shared" si="6"/>
        <v>0</v>
      </c>
      <c r="S9" s="201">
        <f t="shared" si="7"/>
        <v>0</v>
      </c>
      <c r="T9" s="202">
        <v>8.5000000000000006E-2</v>
      </c>
      <c r="U9" s="202">
        <f t="shared" si="0"/>
        <v>0</v>
      </c>
      <c r="V9" s="201">
        <f t="shared" si="1"/>
        <v>0</v>
      </c>
      <c r="X9" s="146" t="str">
        <f t="shared" si="2"/>
        <v>1ANEXO XV</v>
      </c>
    </row>
    <row r="10" spans="2:24" ht="25.05" customHeight="1" x14ac:dyDescent="0.35">
      <c r="B10" s="252" t="s">
        <v>1817</v>
      </c>
      <c r="C10" s="223"/>
      <c r="D10" s="217" t="s">
        <v>1808</v>
      </c>
      <c r="E10" s="144" t="s">
        <v>245</v>
      </c>
      <c r="F10" s="145"/>
      <c r="G10" s="203" t="s">
        <v>1266</v>
      </c>
      <c r="H10" s="249">
        <f>IFERROR(VLOOKUP(G10,REDUÇÕES!$B$3:$D$1043,2,0),"")</f>
        <v>1</v>
      </c>
      <c r="I10" s="199" t="str">
        <f>IFERROR(VLOOKUP(G10,REDUÇÕES!$B$3:$D$1043,3,0),"")</f>
        <v>ANEXO I</v>
      </c>
      <c r="J10" s="200" t="str">
        <f>VLOOKUP(X10,TABELAS!$P$3:$R$25,2,0)</f>
        <v>200</v>
      </c>
      <c r="K10" s="200" t="str">
        <f>VLOOKUP(X10,TABELAS!$P$3:$R$25,3,0)</f>
        <v>200003</v>
      </c>
      <c r="L10" s="216">
        <v>10200</v>
      </c>
      <c r="M10" s="216">
        <f t="shared" si="3"/>
        <v>10200</v>
      </c>
      <c r="N10" s="202">
        <v>0.16</v>
      </c>
      <c r="O10" s="202">
        <f t="shared" si="4"/>
        <v>0</v>
      </c>
      <c r="P10" s="201">
        <f t="shared" si="5"/>
        <v>0</v>
      </c>
      <c r="Q10" s="202">
        <v>2.5000000000000001E-2</v>
      </c>
      <c r="R10" s="202">
        <f t="shared" si="6"/>
        <v>0</v>
      </c>
      <c r="S10" s="201">
        <f t="shared" si="7"/>
        <v>0</v>
      </c>
      <c r="T10" s="202">
        <v>8.5000000000000006E-2</v>
      </c>
      <c r="U10" s="202">
        <f t="shared" si="0"/>
        <v>0</v>
      </c>
      <c r="V10" s="201">
        <f t="shared" si="1"/>
        <v>0</v>
      </c>
      <c r="X10" s="146" t="str">
        <f t="shared" si="2"/>
        <v>1ANEXO I</v>
      </c>
    </row>
    <row r="11" spans="2:24" ht="25.05" customHeight="1" x14ac:dyDescent="0.35">
      <c r="D11" s="217" t="s">
        <v>1808</v>
      </c>
      <c r="E11" s="144" t="s">
        <v>246</v>
      </c>
      <c r="F11" s="145"/>
      <c r="G11" s="203" t="s">
        <v>1469</v>
      </c>
      <c r="H11" s="249">
        <f>IFERROR(VLOOKUP(G11,REDUÇÕES!$B$3:$D$1043,2,0),"")</f>
        <v>0.6</v>
      </c>
      <c r="I11" s="199" t="str">
        <f>IFERROR(VLOOKUP(G11,REDUÇÕES!$B$3:$D$1043,3,0),"")</f>
        <v>ANEXO VII</v>
      </c>
      <c r="J11" s="200" t="str">
        <f>VLOOKUP(X11,TABELAS!$P$3:$R$25,2,0)</f>
        <v>200</v>
      </c>
      <c r="K11" s="200">
        <f>VLOOKUP(X11,TABELAS!$P$3:$R$25,3,0)</f>
        <v>200034</v>
      </c>
      <c r="L11" s="216">
        <v>2790</v>
      </c>
      <c r="M11" s="216">
        <f t="shared" si="3"/>
        <v>2790</v>
      </c>
      <c r="N11" s="202">
        <v>0.16</v>
      </c>
      <c r="O11" s="202">
        <f t="shared" si="4"/>
        <v>6.4000000000000001E-2</v>
      </c>
      <c r="P11" s="201">
        <f t="shared" si="5"/>
        <v>178.56</v>
      </c>
      <c r="Q11" s="202">
        <v>2.5000000000000001E-2</v>
      </c>
      <c r="R11" s="202">
        <f t="shared" si="6"/>
        <v>1.0000000000000002E-2</v>
      </c>
      <c r="S11" s="201">
        <f t="shared" si="7"/>
        <v>1.7856000000000003</v>
      </c>
      <c r="T11" s="202">
        <v>8.5000000000000006E-2</v>
      </c>
      <c r="U11" s="202">
        <f t="shared" si="0"/>
        <v>3.4000000000000002E-2</v>
      </c>
      <c r="V11" s="201">
        <f t="shared" si="1"/>
        <v>94.860000000000014</v>
      </c>
      <c r="X11" s="146" t="str">
        <f t="shared" si="2"/>
        <v>0,6ANEXO VII</v>
      </c>
    </row>
    <row r="12" spans="2:24" ht="25.05" customHeight="1" x14ac:dyDescent="0.35">
      <c r="D12" s="217" t="s">
        <v>1808</v>
      </c>
      <c r="E12" s="144" t="s">
        <v>1807</v>
      </c>
      <c r="F12" s="145"/>
      <c r="G12" s="203" t="s">
        <v>1225</v>
      </c>
      <c r="H12" s="249">
        <f>IFERROR(VLOOKUP(G12,REDUÇÕES!$B$3:$D$1043,2,0),"")</f>
        <v>1</v>
      </c>
      <c r="I12" s="199" t="str">
        <f>IFERROR(VLOOKUP(G12,REDUÇÕES!$B$3:$D$1043,3,0),"")</f>
        <v>ANEXO I</v>
      </c>
      <c r="J12" s="200" t="str">
        <f>VLOOKUP(X12,TABELAS!$P$3:$R$25,2,0)</f>
        <v>200</v>
      </c>
      <c r="K12" s="200" t="str">
        <f>VLOOKUP(X12,TABELAS!$P$3:$R$25,3,0)</f>
        <v>200003</v>
      </c>
      <c r="L12" s="216">
        <v>5600</v>
      </c>
      <c r="M12" s="216">
        <f t="shared" si="3"/>
        <v>5600</v>
      </c>
      <c r="N12" s="202">
        <v>0.16</v>
      </c>
      <c r="O12" s="202">
        <f t="shared" si="4"/>
        <v>0</v>
      </c>
      <c r="P12" s="201">
        <f t="shared" si="5"/>
        <v>0</v>
      </c>
      <c r="Q12" s="202">
        <v>2.5000000000000001E-2</v>
      </c>
      <c r="R12" s="202">
        <f t="shared" si="6"/>
        <v>0</v>
      </c>
      <c r="S12" s="201">
        <f t="shared" si="7"/>
        <v>0</v>
      </c>
      <c r="T12" s="202">
        <v>8.5000000000000006E-2</v>
      </c>
      <c r="U12" s="202">
        <f t="shared" si="0"/>
        <v>0</v>
      </c>
      <c r="V12" s="201">
        <f t="shared" si="1"/>
        <v>0</v>
      </c>
      <c r="X12" s="146" t="str">
        <f t="shared" si="2"/>
        <v>1ANEXO I</v>
      </c>
    </row>
    <row r="13" spans="2:24" ht="25.05" customHeight="1" x14ac:dyDescent="0.35">
      <c r="D13" s="217" t="s">
        <v>1803</v>
      </c>
      <c r="E13" s="142" t="s">
        <v>217</v>
      </c>
      <c r="F13" s="143"/>
      <c r="G13" s="203" t="s">
        <v>1207</v>
      </c>
      <c r="H13" s="249">
        <f>IFERROR(VLOOKUP(G13,REDUÇÕES!$B$3:$D$1043,2,0),"")</f>
        <v>1</v>
      </c>
      <c r="I13" s="199" t="str">
        <f>IFERROR(VLOOKUP(G13,REDUÇÕES!$B$3:$D$1043,3,0),"")</f>
        <v>ANEXO I</v>
      </c>
      <c r="J13" s="200" t="str">
        <f>VLOOKUP(X13,TABELAS!$P$3:$R$25,2,0)</f>
        <v>200</v>
      </c>
      <c r="K13" s="200" t="str">
        <f>VLOOKUP(X13,TABELAS!$P$3:$R$25,3,0)</f>
        <v>200003</v>
      </c>
      <c r="L13" s="216">
        <v>11200</v>
      </c>
      <c r="M13" s="216">
        <f t="shared" si="3"/>
        <v>11200</v>
      </c>
      <c r="N13" s="202">
        <v>0.16</v>
      </c>
      <c r="O13" s="202">
        <f t="shared" si="4"/>
        <v>0</v>
      </c>
      <c r="P13" s="201">
        <f t="shared" si="5"/>
        <v>0</v>
      </c>
      <c r="Q13" s="202">
        <v>2.5000000000000001E-2</v>
      </c>
      <c r="R13" s="202">
        <f t="shared" si="6"/>
        <v>0</v>
      </c>
      <c r="S13" s="201">
        <f t="shared" si="7"/>
        <v>0</v>
      </c>
      <c r="T13" s="202">
        <v>8.5000000000000006E-2</v>
      </c>
      <c r="U13" s="202">
        <f t="shared" si="0"/>
        <v>0</v>
      </c>
      <c r="V13" s="201">
        <f t="shared" si="1"/>
        <v>0</v>
      </c>
      <c r="X13" s="146" t="str">
        <f t="shared" si="2"/>
        <v>1ANEXO I</v>
      </c>
    </row>
    <row r="14" spans="2:24" ht="25.05" customHeight="1" x14ac:dyDescent="0.35">
      <c r="D14" s="217" t="s">
        <v>1803</v>
      </c>
      <c r="E14" s="142" t="s">
        <v>221</v>
      </c>
      <c r="F14" s="143"/>
      <c r="G14" s="203" t="s">
        <v>1226</v>
      </c>
      <c r="H14" s="249">
        <f>IFERROR(VLOOKUP(G14,REDUÇÕES!$B$3:$D$1043,2,0),"")</f>
        <v>1</v>
      </c>
      <c r="I14" s="199" t="str">
        <f>IFERROR(VLOOKUP(G14,REDUÇÕES!$B$3:$D$1043,3,0),"")</f>
        <v>ANEXO I</v>
      </c>
      <c r="J14" s="200" t="str">
        <f>VLOOKUP(X14,TABELAS!$P$3:$R$25,2,0)</f>
        <v>200</v>
      </c>
      <c r="K14" s="200" t="str">
        <f>VLOOKUP(X14,TABELAS!$P$3:$R$25,3,0)</f>
        <v>200003</v>
      </c>
      <c r="L14" s="216">
        <v>4000</v>
      </c>
      <c r="M14" s="216">
        <f t="shared" si="3"/>
        <v>4000</v>
      </c>
      <c r="N14" s="202">
        <v>0.16</v>
      </c>
      <c r="O14" s="202">
        <f t="shared" si="4"/>
        <v>0</v>
      </c>
      <c r="P14" s="201">
        <f t="shared" si="5"/>
        <v>0</v>
      </c>
      <c r="Q14" s="202">
        <v>2.5000000000000001E-2</v>
      </c>
      <c r="R14" s="202">
        <f t="shared" si="6"/>
        <v>0</v>
      </c>
      <c r="S14" s="201">
        <f t="shared" si="7"/>
        <v>0</v>
      </c>
      <c r="T14" s="202">
        <v>8.5000000000000006E-2</v>
      </c>
      <c r="U14" s="202">
        <f t="shared" si="0"/>
        <v>0</v>
      </c>
      <c r="V14" s="201">
        <f t="shared" si="1"/>
        <v>0</v>
      </c>
      <c r="X14" s="146" t="str">
        <f t="shared" si="2"/>
        <v>1ANEXO I</v>
      </c>
    </row>
    <row r="15" spans="2:24" ht="25.05" customHeight="1" x14ac:dyDescent="0.35">
      <c r="D15" s="217" t="s">
        <v>1803</v>
      </c>
      <c r="E15" s="142" t="s">
        <v>223</v>
      </c>
      <c r="F15" s="143"/>
      <c r="G15" s="203" t="s">
        <v>224</v>
      </c>
      <c r="H15" s="249">
        <f>IFERROR(VLOOKUP(G15,REDUÇÕES!$B$3:$D$1043,2,0),"")</f>
        <v>1</v>
      </c>
      <c r="I15" s="199" t="str">
        <f>IFERROR(VLOOKUP(G15,REDUÇÕES!$B$3:$D$1043,3,0),"")</f>
        <v>ANEXO I</v>
      </c>
      <c r="J15" s="200" t="str">
        <f>VLOOKUP(X15,TABELAS!$P$3:$R$25,2,0)</f>
        <v>200</v>
      </c>
      <c r="K15" s="200" t="str">
        <f>VLOOKUP(X15,TABELAS!$P$3:$R$25,3,0)</f>
        <v>200003</v>
      </c>
      <c r="L15" s="216">
        <v>3600</v>
      </c>
      <c r="M15" s="216">
        <f t="shared" si="3"/>
        <v>3600</v>
      </c>
      <c r="N15" s="202">
        <v>0.16</v>
      </c>
      <c r="O15" s="202">
        <f t="shared" si="4"/>
        <v>0</v>
      </c>
      <c r="P15" s="201">
        <f t="shared" si="5"/>
        <v>0</v>
      </c>
      <c r="Q15" s="202">
        <v>2.5000000000000001E-2</v>
      </c>
      <c r="R15" s="202">
        <f t="shared" si="6"/>
        <v>0</v>
      </c>
      <c r="S15" s="201">
        <f t="shared" si="7"/>
        <v>0</v>
      </c>
      <c r="T15" s="202">
        <v>8.5000000000000006E-2</v>
      </c>
      <c r="U15" s="202">
        <f t="shared" si="0"/>
        <v>0</v>
      </c>
      <c r="V15" s="201">
        <f t="shared" si="1"/>
        <v>0</v>
      </c>
      <c r="X15" s="146" t="str">
        <f t="shared" si="2"/>
        <v>1ANEXO I</v>
      </c>
    </row>
    <row r="16" spans="2:24" ht="25.05" customHeight="1" x14ac:dyDescent="0.35">
      <c r="D16" s="217" t="s">
        <v>1803</v>
      </c>
      <c r="E16" s="144" t="s">
        <v>244</v>
      </c>
      <c r="F16" s="143"/>
      <c r="G16" s="203" t="s">
        <v>1804</v>
      </c>
      <c r="H16" s="249">
        <f>IFERROR(VLOOKUP(G16,REDUÇÕES!$B$3:$D$1043,2,0),"")</f>
        <v>1</v>
      </c>
      <c r="I16" s="199" t="str">
        <f>IFERROR(VLOOKUP(G16,REDUÇÕES!$B$3:$D$1043,3,0),"")</f>
        <v>ANEXO XV</v>
      </c>
      <c r="J16" s="200" t="str">
        <f>VLOOKUP(X16,TABELAS!$P$3:$R$25,2,0)</f>
        <v>200</v>
      </c>
      <c r="K16" s="200" t="str">
        <f>VLOOKUP(X16,TABELAS!$P$3:$R$25,3,0)</f>
        <v>200014</v>
      </c>
      <c r="L16" s="216">
        <v>8500</v>
      </c>
      <c r="M16" s="216">
        <f t="shared" si="3"/>
        <v>8500</v>
      </c>
      <c r="N16" s="202">
        <v>0.16</v>
      </c>
      <c r="O16" s="202">
        <f t="shared" si="4"/>
        <v>0</v>
      </c>
      <c r="P16" s="201">
        <f t="shared" si="5"/>
        <v>0</v>
      </c>
      <c r="Q16" s="202">
        <v>2.5000000000000001E-2</v>
      </c>
      <c r="R16" s="202">
        <f t="shared" si="6"/>
        <v>0</v>
      </c>
      <c r="S16" s="201">
        <f t="shared" si="7"/>
        <v>0</v>
      </c>
      <c r="T16" s="202">
        <v>8.5000000000000006E-2</v>
      </c>
      <c r="U16" s="202">
        <f t="shared" si="0"/>
        <v>0</v>
      </c>
      <c r="V16" s="201">
        <f t="shared" si="1"/>
        <v>0</v>
      </c>
      <c r="X16" s="146" t="str">
        <f t="shared" si="2"/>
        <v>1ANEXO XV</v>
      </c>
    </row>
    <row r="17" spans="4:24" ht="25.05" customHeight="1" x14ac:dyDescent="0.35">
      <c r="D17" s="217" t="s">
        <v>1803</v>
      </c>
      <c r="E17" s="144" t="s">
        <v>245</v>
      </c>
      <c r="F17" s="143"/>
      <c r="G17" s="203" t="s">
        <v>1266</v>
      </c>
      <c r="H17" s="249">
        <f>IFERROR(VLOOKUP(G17,REDUÇÕES!$B$3:$D$1043,2,0),"")</f>
        <v>1</v>
      </c>
      <c r="I17" s="199" t="str">
        <f>IFERROR(VLOOKUP(G17,REDUÇÕES!$B$3:$D$1043,3,0),"")</f>
        <v>ANEXO I</v>
      </c>
      <c r="J17" s="200" t="str">
        <f>VLOOKUP(X17,TABELAS!$P$3:$R$25,2,0)</f>
        <v>200</v>
      </c>
      <c r="K17" s="200" t="str">
        <f>VLOOKUP(X17,TABELAS!$P$3:$R$25,3,0)</f>
        <v>200003</v>
      </c>
      <c r="L17" s="216">
        <v>7500</v>
      </c>
      <c r="M17" s="216">
        <f t="shared" si="3"/>
        <v>7500</v>
      </c>
      <c r="N17" s="202">
        <v>0.16</v>
      </c>
      <c r="O17" s="202">
        <f t="shared" si="4"/>
        <v>0</v>
      </c>
      <c r="P17" s="201">
        <f t="shared" si="5"/>
        <v>0</v>
      </c>
      <c r="Q17" s="202">
        <v>2.5000000000000001E-2</v>
      </c>
      <c r="R17" s="202">
        <f t="shared" si="6"/>
        <v>0</v>
      </c>
      <c r="S17" s="201">
        <f t="shared" si="7"/>
        <v>0</v>
      </c>
      <c r="T17" s="202">
        <v>8.5000000000000006E-2</v>
      </c>
      <c r="U17" s="202">
        <f t="shared" si="0"/>
        <v>0</v>
      </c>
      <c r="V17" s="201">
        <f t="shared" si="1"/>
        <v>0</v>
      </c>
      <c r="X17" s="146" t="str">
        <f t="shared" si="2"/>
        <v>1ANEXO I</v>
      </c>
    </row>
    <row r="18" spans="4:24" ht="25.05" customHeight="1" x14ac:dyDescent="0.35">
      <c r="D18" s="217" t="s">
        <v>1803</v>
      </c>
      <c r="E18" s="144" t="s">
        <v>246</v>
      </c>
      <c r="F18" s="143"/>
      <c r="G18" s="203" t="s">
        <v>1469</v>
      </c>
      <c r="H18" s="249">
        <f>IFERROR(VLOOKUP(G18,REDUÇÕES!$B$3:$D$1043,2,0),"")</f>
        <v>0.6</v>
      </c>
      <c r="I18" s="199" t="str">
        <f>IFERROR(VLOOKUP(G18,REDUÇÕES!$B$3:$D$1043,3,0),"")</f>
        <v>ANEXO VII</v>
      </c>
      <c r="J18" s="200" t="str">
        <f>VLOOKUP(X18,TABELAS!$P$3:$R$25,2,0)</f>
        <v>200</v>
      </c>
      <c r="K18" s="200">
        <f>VLOOKUP(X18,TABELAS!$P$3:$R$25,3,0)</f>
        <v>200034</v>
      </c>
      <c r="L18" s="216">
        <v>2400</v>
      </c>
      <c r="M18" s="216">
        <f t="shared" si="3"/>
        <v>2400</v>
      </c>
      <c r="N18" s="202">
        <v>0.16</v>
      </c>
      <c r="O18" s="202">
        <f t="shared" si="4"/>
        <v>6.4000000000000001E-2</v>
      </c>
      <c r="P18" s="201">
        <f t="shared" si="5"/>
        <v>153.6</v>
      </c>
      <c r="Q18" s="202">
        <v>2.5000000000000001E-2</v>
      </c>
      <c r="R18" s="202">
        <f t="shared" si="6"/>
        <v>1.0000000000000002E-2</v>
      </c>
      <c r="S18" s="201">
        <f t="shared" si="7"/>
        <v>1.5360000000000003</v>
      </c>
      <c r="T18" s="202">
        <v>8.5000000000000006E-2</v>
      </c>
      <c r="U18" s="202">
        <f t="shared" si="0"/>
        <v>3.4000000000000002E-2</v>
      </c>
      <c r="V18" s="201">
        <f t="shared" si="1"/>
        <v>81.600000000000009</v>
      </c>
      <c r="X18" s="146" t="str">
        <f t="shared" si="2"/>
        <v>0,6ANEXO VII</v>
      </c>
    </row>
    <row r="19" spans="4:24" ht="25.05" customHeight="1" x14ac:dyDescent="0.35">
      <c r="D19" s="217" t="s">
        <v>1803</v>
      </c>
      <c r="E19" s="142" t="s">
        <v>226</v>
      </c>
      <c r="F19" s="145"/>
      <c r="G19" s="203" t="s">
        <v>227</v>
      </c>
      <c r="H19" s="249">
        <f>IFERROR(VLOOKUP(G19,REDUÇÕES!$B$3:$D$1043,2,0),"")</f>
        <v>1</v>
      </c>
      <c r="I19" s="199" t="str">
        <f>IFERROR(VLOOKUP(G19,REDUÇÕES!$B$3:$D$1043,3,0),"")</f>
        <v>ANEXO I</v>
      </c>
      <c r="J19" s="200" t="str">
        <f>VLOOKUP(X19,TABELAS!$P$3:$R$25,2,0)</f>
        <v>200</v>
      </c>
      <c r="K19" s="200" t="str">
        <f>VLOOKUP(X19,TABELAS!$P$3:$R$25,3,0)</f>
        <v>200003</v>
      </c>
      <c r="L19" s="216">
        <v>2000</v>
      </c>
      <c r="M19" s="216">
        <f t="shared" si="3"/>
        <v>2000</v>
      </c>
      <c r="N19" s="202">
        <v>0.16</v>
      </c>
      <c r="O19" s="202">
        <f t="shared" si="4"/>
        <v>0</v>
      </c>
      <c r="P19" s="201">
        <f t="shared" si="5"/>
        <v>0</v>
      </c>
      <c r="Q19" s="202">
        <v>2.5000000000000001E-2</v>
      </c>
      <c r="R19" s="202">
        <f t="shared" si="6"/>
        <v>0</v>
      </c>
      <c r="S19" s="201">
        <f t="shared" si="7"/>
        <v>0</v>
      </c>
      <c r="T19" s="202">
        <v>8.5000000000000006E-2</v>
      </c>
      <c r="U19" s="202">
        <f t="shared" si="0"/>
        <v>0</v>
      </c>
      <c r="V19" s="201">
        <f t="shared" si="1"/>
        <v>0</v>
      </c>
      <c r="X19" s="146" t="str">
        <f t="shared" si="2"/>
        <v>1ANEXO I</v>
      </c>
    </row>
    <row r="20" spans="4:24" ht="25.05" customHeight="1" x14ac:dyDescent="0.35">
      <c r="D20" s="217" t="s">
        <v>1803</v>
      </c>
      <c r="E20" s="142" t="s">
        <v>229</v>
      </c>
      <c r="F20" s="145"/>
      <c r="G20" s="203">
        <v>22021000</v>
      </c>
      <c r="H20" s="249" t="str">
        <f>IFERROR(VLOOKUP(G20,REDUÇÕES!$B$3:$D$1043,2,0),"")</f>
        <v/>
      </c>
      <c r="I20" s="199" t="str">
        <f>IFERROR(VLOOKUP(G20,REDUÇÕES!$B$3:$D$1043,3,0),"")</f>
        <v/>
      </c>
      <c r="J20" s="200" t="str">
        <f>VLOOKUP(X20,TABELAS!$P$3:$R$25,2,0)</f>
        <v>000</v>
      </c>
      <c r="K20" s="200" t="str">
        <f>VLOOKUP(X20,TABELAS!$P$3:$R$25,3,0)</f>
        <v>000001</v>
      </c>
      <c r="L20" s="216">
        <v>3000</v>
      </c>
      <c r="M20" s="216">
        <f t="shared" si="3"/>
        <v>3000</v>
      </c>
      <c r="N20" s="202">
        <v>0.16</v>
      </c>
      <c r="O20" s="202" t="str">
        <f t="shared" si="4"/>
        <v>16%</v>
      </c>
      <c r="P20" s="201">
        <f t="shared" si="5"/>
        <v>480</v>
      </c>
      <c r="Q20" s="202">
        <v>2.5000000000000001E-2</v>
      </c>
      <c r="R20" s="202" t="str">
        <f t="shared" si="6"/>
        <v>2,5%</v>
      </c>
      <c r="S20" s="201">
        <f t="shared" si="7"/>
        <v>12</v>
      </c>
      <c r="T20" s="202">
        <v>8.5000000000000006E-2</v>
      </c>
      <c r="U20" s="202" t="str">
        <f t="shared" si="0"/>
        <v>8,5%</v>
      </c>
      <c r="V20" s="201">
        <f t="shared" si="1"/>
        <v>255.00000000000003</v>
      </c>
      <c r="X20" s="146" t="str">
        <f t="shared" si="2"/>
        <v/>
      </c>
    </row>
    <row r="21" spans="4:24" ht="25.05" customHeight="1" x14ac:dyDescent="0.35">
      <c r="D21" s="217" t="s">
        <v>1803</v>
      </c>
      <c r="E21" s="142" t="s">
        <v>247</v>
      </c>
      <c r="F21" s="145"/>
      <c r="G21" s="203" t="s">
        <v>1806</v>
      </c>
      <c r="H21" s="249">
        <f>IFERROR(VLOOKUP(G21,REDUÇÕES!$B$3:$D$1043,2,0),"")</f>
        <v>0.6</v>
      </c>
      <c r="I21" s="199" t="str">
        <f>IFERROR(VLOOKUP(G21,REDUÇÕES!$B$3:$D$1043,3,0),"")</f>
        <v>ANEXO VII</v>
      </c>
      <c r="J21" s="200" t="str">
        <f>VLOOKUP(X21,TABELAS!$P$3:$R$25,2,0)</f>
        <v>200</v>
      </c>
      <c r="K21" s="200">
        <f>VLOOKUP(X21,TABELAS!$P$3:$R$25,3,0)</f>
        <v>200034</v>
      </c>
      <c r="L21" s="216">
        <v>4200</v>
      </c>
      <c r="M21" s="216">
        <f t="shared" si="3"/>
        <v>4200</v>
      </c>
      <c r="N21" s="202">
        <v>0.16</v>
      </c>
      <c r="O21" s="202">
        <f t="shared" si="4"/>
        <v>6.4000000000000001E-2</v>
      </c>
      <c r="P21" s="201">
        <f t="shared" si="5"/>
        <v>268.8</v>
      </c>
      <c r="Q21" s="202">
        <v>2.5000000000000001E-2</v>
      </c>
      <c r="R21" s="202">
        <f t="shared" si="6"/>
        <v>1.0000000000000002E-2</v>
      </c>
      <c r="S21" s="201">
        <f t="shared" si="7"/>
        <v>2.6880000000000006</v>
      </c>
      <c r="T21" s="202">
        <v>8.5000000000000006E-2</v>
      </c>
      <c r="U21" s="202">
        <f t="shared" si="0"/>
        <v>3.4000000000000002E-2</v>
      </c>
      <c r="V21" s="201">
        <f t="shared" si="1"/>
        <v>142.80000000000001</v>
      </c>
      <c r="X21" s="146" t="str">
        <f t="shared" si="2"/>
        <v>0,6ANEXO VII</v>
      </c>
    </row>
    <row r="22" spans="4:24" ht="25.05" customHeight="1" x14ac:dyDescent="0.35">
      <c r="D22" s="217" t="s">
        <v>1803</v>
      </c>
      <c r="E22" s="144" t="s">
        <v>1807</v>
      </c>
      <c r="F22" s="145"/>
      <c r="G22" s="203" t="s">
        <v>1225</v>
      </c>
      <c r="H22" s="249">
        <f>IFERROR(VLOOKUP(G22,REDUÇÕES!$B$3:$D$1043,2,0),"")</f>
        <v>1</v>
      </c>
      <c r="I22" s="199" t="str">
        <f>IFERROR(VLOOKUP(G22,REDUÇÕES!$B$3:$D$1043,3,0),"")</f>
        <v>ANEXO I</v>
      </c>
      <c r="J22" s="200" t="str">
        <f>VLOOKUP(X22,TABELAS!$P$3:$R$25,2,0)</f>
        <v>200</v>
      </c>
      <c r="K22" s="200" t="str">
        <f>VLOOKUP(X22,TABELAS!$P$3:$R$25,3,0)</f>
        <v>200003</v>
      </c>
      <c r="L22" s="216">
        <v>3600</v>
      </c>
      <c r="M22" s="216">
        <f t="shared" si="3"/>
        <v>3600</v>
      </c>
      <c r="N22" s="202">
        <v>0.16</v>
      </c>
      <c r="O22" s="202">
        <f t="shared" si="4"/>
        <v>0</v>
      </c>
      <c r="P22" s="201">
        <f t="shared" si="5"/>
        <v>0</v>
      </c>
      <c r="Q22" s="202">
        <v>2.5000000000000001E-2</v>
      </c>
      <c r="R22" s="202">
        <f t="shared" si="6"/>
        <v>0</v>
      </c>
      <c r="S22" s="201">
        <f t="shared" si="7"/>
        <v>0</v>
      </c>
      <c r="T22" s="202">
        <v>8.5000000000000006E-2</v>
      </c>
      <c r="U22" s="202">
        <f t="shared" si="0"/>
        <v>0</v>
      </c>
      <c r="V22" s="201">
        <f t="shared" si="1"/>
        <v>0</v>
      </c>
      <c r="X22" s="146" t="str">
        <f t="shared" si="2"/>
        <v>1ANEXO I</v>
      </c>
    </row>
    <row r="23" spans="4:24" ht="25.05" customHeight="1" x14ac:dyDescent="0.35">
      <c r="D23" s="217"/>
      <c r="E23" s="248"/>
      <c r="F23" s="250"/>
      <c r="G23" s="215"/>
      <c r="H23" s="249" t="str">
        <f>IFERROR(VLOOKUP(G23,REDUÇÕES!$B$3:$D$1043,2,0),"")</f>
        <v/>
      </c>
      <c r="I23" s="199" t="str">
        <f>IFERROR(VLOOKUP(G23,REDUÇÕES!$B$3:$D$1043,3,0),"")</f>
        <v/>
      </c>
      <c r="J23" s="200" t="str">
        <f>VLOOKUP(X23,TABELAS!$P$3:$R$25,2,0)</f>
        <v>000</v>
      </c>
      <c r="K23" s="200" t="str">
        <f>VLOOKUP(X23,TABELAS!$P$3:$R$25,3,0)</f>
        <v>000001</v>
      </c>
      <c r="L23" s="216"/>
      <c r="M23" s="216"/>
      <c r="N23" s="202">
        <v>0.16</v>
      </c>
      <c r="O23" s="202" t="str">
        <f t="shared" si="4"/>
        <v>16%</v>
      </c>
      <c r="P23" s="201">
        <f t="shared" si="5"/>
        <v>0</v>
      </c>
      <c r="Q23" s="202">
        <v>2.5000000000000001E-2</v>
      </c>
      <c r="R23" s="202" t="str">
        <f t="shared" si="6"/>
        <v>2,5%</v>
      </c>
      <c r="S23" s="201">
        <f t="shared" si="7"/>
        <v>0</v>
      </c>
      <c r="T23" s="202">
        <v>8.5000000000000006E-2</v>
      </c>
      <c r="U23" s="202" t="str">
        <f t="shared" si="0"/>
        <v>8,5%</v>
      </c>
      <c r="V23" s="201">
        <f t="shared" si="1"/>
        <v>0</v>
      </c>
      <c r="X23" s="146" t="str">
        <f t="shared" si="2"/>
        <v/>
      </c>
    </row>
    <row r="24" spans="4:24" ht="25.05" customHeight="1" x14ac:dyDescent="0.35">
      <c r="D24" s="217"/>
      <c r="E24" s="248"/>
      <c r="F24" s="250"/>
      <c r="G24" s="215"/>
      <c r="H24" s="249" t="str">
        <f>IFERROR(VLOOKUP(G24,REDUÇÕES!$B$3:$D$1043,2,0),"")</f>
        <v/>
      </c>
      <c r="I24" s="199" t="str">
        <f>IFERROR(VLOOKUP(G24,REDUÇÕES!$B$3:$D$1043,3,0),"")</f>
        <v/>
      </c>
      <c r="J24" s="200" t="str">
        <f>VLOOKUP(X24,TABELAS!$P$3:$R$25,2,0)</f>
        <v>000</v>
      </c>
      <c r="K24" s="200" t="str">
        <f>VLOOKUP(X24,TABELAS!$P$3:$R$25,3,0)</f>
        <v>000001</v>
      </c>
      <c r="L24" s="216"/>
      <c r="M24" s="216"/>
      <c r="N24" s="202">
        <v>0.16</v>
      </c>
      <c r="O24" s="202" t="str">
        <f t="shared" si="4"/>
        <v>16%</v>
      </c>
      <c r="P24" s="201">
        <f t="shared" si="5"/>
        <v>0</v>
      </c>
      <c r="Q24" s="202">
        <v>2.5000000000000001E-2</v>
      </c>
      <c r="R24" s="202" t="str">
        <f t="shared" si="6"/>
        <v>2,5%</v>
      </c>
      <c r="S24" s="201">
        <f t="shared" si="7"/>
        <v>0</v>
      </c>
      <c r="T24" s="202">
        <v>8.5000000000000006E-2</v>
      </c>
      <c r="U24" s="202" t="str">
        <f t="shared" si="0"/>
        <v>8,5%</v>
      </c>
      <c r="V24" s="201">
        <f t="shared" si="1"/>
        <v>0</v>
      </c>
      <c r="X24" s="146" t="str">
        <f t="shared" si="2"/>
        <v/>
      </c>
    </row>
    <row r="25" spans="4:24" ht="25.05" customHeight="1" x14ac:dyDescent="0.35">
      <c r="D25" s="217"/>
      <c r="E25" s="248"/>
      <c r="F25" s="250"/>
      <c r="G25" s="215"/>
      <c r="H25" s="249" t="str">
        <f>IFERROR(VLOOKUP(G25,REDUÇÕES!$B$3:$D$1043,2,0),"")</f>
        <v/>
      </c>
      <c r="I25" s="199" t="str">
        <f>IFERROR(VLOOKUP(G25,REDUÇÕES!$B$3:$D$1043,3,0),"")</f>
        <v/>
      </c>
      <c r="J25" s="200" t="str">
        <f>VLOOKUP(X25,TABELAS!$P$3:$R$25,2,0)</f>
        <v>000</v>
      </c>
      <c r="K25" s="200" t="str">
        <f>VLOOKUP(X25,TABELAS!$P$3:$R$25,3,0)</f>
        <v>000001</v>
      </c>
      <c r="L25" s="216"/>
      <c r="M25" s="216"/>
      <c r="N25" s="202">
        <v>0.16</v>
      </c>
      <c r="O25" s="202" t="str">
        <f t="shared" si="4"/>
        <v>16%</v>
      </c>
      <c r="P25" s="201">
        <f t="shared" si="5"/>
        <v>0</v>
      </c>
      <c r="Q25" s="202">
        <v>2.5000000000000001E-2</v>
      </c>
      <c r="R25" s="202" t="str">
        <f t="shared" si="6"/>
        <v>2,5%</v>
      </c>
      <c r="S25" s="201">
        <f t="shared" si="7"/>
        <v>0</v>
      </c>
      <c r="T25" s="202">
        <v>8.5000000000000006E-2</v>
      </c>
      <c r="U25" s="202" t="str">
        <f t="shared" si="0"/>
        <v>8,5%</v>
      </c>
      <c r="V25" s="201">
        <f t="shared" si="1"/>
        <v>0</v>
      </c>
      <c r="X25" s="146" t="str">
        <f t="shared" si="2"/>
        <v/>
      </c>
    </row>
    <row r="26" spans="4:24" ht="25.05" customHeight="1" x14ac:dyDescent="0.35">
      <c r="D26" s="217"/>
      <c r="E26" s="248"/>
      <c r="F26" s="250"/>
      <c r="G26" s="215"/>
      <c r="H26" s="249" t="str">
        <f>IFERROR(VLOOKUP(G26,REDUÇÕES!$B$3:$D$1043,2,0),"")</f>
        <v/>
      </c>
      <c r="I26" s="199" t="str">
        <f>IFERROR(VLOOKUP(G26,REDUÇÕES!$B$3:$D$1043,3,0),"")</f>
        <v/>
      </c>
      <c r="J26" s="200" t="str">
        <f>VLOOKUP(X26,TABELAS!$P$3:$R$25,2,0)</f>
        <v>000</v>
      </c>
      <c r="K26" s="200" t="str">
        <f>VLOOKUP(X26,TABELAS!$P$3:$R$25,3,0)</f>
        <v>000001</v>
      </c>
      <c r="L26" s="216"/>
      <c r="M26" s="216"/>
      <c r="N26" s="202">
        <v>0.16</v>
      </c>
      <c r="O26" s="202" t="str">
        <f t="shared" si="4"/>
        <v>16%</v>
      </c>
      <c r="P26" s="201">
        <f t="shared" si="5"/>
        <v>0</v>
      </c>
      <c r="Q26" s="202">
        <v>2.5000000000000001E-2</v>
      </c>
      <c r="R26" s="202" t="str">
        <f t="shared" si="6"/>
        <v>2,5%</v>
      </c>
      <c r="S26" s="201">
        <f t="shared" si="7"/>
        <v>0</v>
      </c>
      <c r="T26" s="202">
        <v>8.5000000000000006E-2</v>
      </c>
      <c r="U26" s="202" t="str">
        <f t="shared" si="0"/>
        <v>8,5%</v>
      </c>
      <c r="V26" s="201">
        <f t="shared" si="1"/>
        <v>0</v>
      </c>
      <c r="X26" s="146" t="str">
        <f t="shared" si="2"/>
        <v/>
      </c>
    </row>
    <row r="27" spans="4:24" ht="25.05" customHeight="1" x14ac:dyDescent="0.35">
      <c r="D27" s="217"/>
      <c r="E27" s="248"/>
      <c r="F27" s="250"/>
      <c r="G27" s="215"/>
      <c r="H27" s="249" t="str">
        <f>IFERROR(VLOOKUP(G27,REDUÇÕES!$B$3:$D$1043,2,0),"")</f>
        <v/>
      </c>
      <c r="I27" s="199" t="str">
        <f>IFERROR(VLOOKUP(G27,REDUÇÕES!$B$3:$D$1043,3,0),"")</f>
        <v/>
      </c>
      <c r="J27" s="200" t="str">
        <f>VLOOKUP(X27,TABELAS!$P$3:$R$25,2,0)</f>
        <v>000</v>
      </c>
      <c r="K27" s="200" t="str">
        <f>VLOOKUP(X27,TABELAS!$P$3:$R$25,3,0)</f>
        <v>000001</v>
      </c>
      <c r="L27" s="216"/>
      <c r="M27" s="216"/>
      <c r="N27" s="202">
        <v>0.16</v>
      </c>
      <c r="O27" s="202" t="str">
        <f t="shared" si="4"/>
        <v>16%</v>
      </c>
      <c r="P27" s="201">
        <f t="shared" si="5"/>
        <v>0</v>
      </c>
      <c r="Q27" s="202">
        <v>2.5000000000000001E-2</v>
      </c>
      <c r="R27" s="202" t="str">
        <f t="shared" si="6"/>
        <v>2,5%</v>
      </c>
      <c r="S27" s="201">
        <f t="shared" si="7"/>
        <v>0</v>
      </c>
      <c r="T27" s="202">
        <v>8.5000000000000006E-2</v>
      </c>
      <c r="U27" s="202" t="str">
        <f t="shared" si="0"/>
        <v>8,5%</v>
      </c>
      <c r="V27" s="201">
        <f t="shared" si="1"/>
        <v>0</v>
      </c>
      <c r="X27" s="146" t="str">
        <f t="shared" si="2"/>
        <v/>
      </c>
    </row>
    <row r="28" spans="4:24" ht="25.05" customHeight="1" x14ac:dyDescent="0.35">
      <c r="D28" s="217"/>
      <c r="E28" s="248"/>
      <c r="F28" s="250"/>
      <c r="G28" s="215"/>
      <c r="H28" s="249" t="str">
        <f>IFERROR(VLOOKUP(G28,REDUÇÕES!$B$3:$D$1043,2,0),"")</f>
        <v/>
      </c>
      <c r="I28" s="199" t="str">
        <f>IFERROR(VLOOKUP(G28,REDUÇÕES!$B$3:$D$1043,3,0),"")</f>
        <v/>
      </c>
      <c r="J28" s="200" t="str">
        <f>VLOOKUP(X28,TABELAS!$P$3:$R$25,2,0)</f>
        <v>000</v>
      </c>
      <c r="K28" s="200" t="str">
        <f>VLOOKUP(X28,TABELAS!$P$3:$R$25,3,0)</f>
        <v>000001</v>
      </c>
      <c r="L28" s="216"/>
      <c r="M28" s="216"/>
      <c r="N28" s="202">
        <v>0.16</v>
      </c>
      <c r="O28" s="202" t="str">
        <f t="shared" si="4"/>
        <v>16%</v>
      </c>
      <c r="P28" s="201">
        <f t="shared" si="5"/>
        <v>0</v>
      </c>
      <c r="Q28" s="202">
        <v>2.5000000000000001E-2</v>
      </c>
      <c r="R28" s="202" t="str">
        <f t="shared" si="6"/>
        <v>2,5%</v>
      </c>
      <c r="S28" s="201">
        <f t="shared" si="7"/>
        <v>0</v>
      </c>
      <c r="T28" s="202">
        <v>8.5000000000000006E-2</v>
      </c>
      <c r="U28" s="202" t="str">
        <f t="shared" si="0"/>
        <v>8,5%</v>
      </c>
      <c r="V28" s="201">
        <f t="shared" si="1"/>
        <v>0</v>
      </c>
      <c r="X28" s="146" t="str">
        <f t="shared" si="2"/>
        <v/>
      </c>
    </row>
    <row r="29" spans="4:24" ht="25.05" customHeight="1" x14ac:dyDescent="0.35">
      <c r="D29" s="217"/>
      <c r="E29" s="248"/>
      <c r="F29" s="250"/>
      <c r="G29" s="215"/>
      <c r="H29" s="249" t="str">
        <f>IFERROR(VLOOKUP(G29,REDUÇÕES!$B$3:$D$1043,2,0),"")</f>
        <v/>
      </c>
      <c r="I29" s="199" t="str">
        <f>IFERROR(VLOOKUP(G29,REDUÇÕES!$B$3:$D$1043,3,0),"")</f>
        <v/>
      </c>
      <c r="J29" s="200" t="str">
        <f>VLOOKUP(X29,TABELAS!$P$3:$R$25,2,0)</f>
        <v>000</v>
      </c>
      <c r="K29" s="200" t="str">
        <f>VLOOKUP(X29,TABELAS!$P$3:$R$25,3,0)</f>
        <v>000001</v>
      </c>
      <c r="L29" s="216"/>
      <c r="M29" s="216"/>
      <c r="N29" s="202">
        <v>0.16</v>
      </c>
      <c r="O29" s="202" t="str">
        <f t="shared" si="4"/>
        <v>16%</v>
      </c>
      <c r="P29" s="201">
        <f t="shared" si="5"/>
        <v>0</v>
      </c>
      <c r="Q29" s="202">
        <v>2.5000000000000001E-2</v>
      </c>
      <c r="R29" s="202" t="str">
        <f t="shared" si="6"/>
        <v>2,5%</v>
      </c>
      <c r="S29" s="201">
        <f t="shared" si="7"/>
        <v>0</v>
      </c>
      <c r="T29" s="202">
        <v>8.5000000000000006E-2</v>
      </c>
      <c r="U29" s="202" t="str">
        <f t="shared" si="0"/>
        <v>8,5%</v>
      </c>
      <c r="V29" s="201">
        <f t="shared" si="1"/>
        <v>0</v>
      </c>
      <c r="X29" s="146" t="str">
        <f t="shared" si="2"/>
        <v/>
      </c>
    </row>
    <row r="30" spans="4:24" ht="25.05" customHeight="1" x14ac:dyDescent="0.35">
      <c r="D30" s="217"/>
      <c r="E30" s="248"/>
      <c r="F30" s="250"/>
      <c r="G30" s="215"/>
      <c r="H30" s="249" t="str">
        <f>IFERROR(VLOOKUP(G30,REDUÇÕES!$B$3:$D$1043,2,0),"")</f>
        <v/>
      </c>
      <c r="I30" s="199" t="str">
        <f>IFERROR(VLOOKUP(G30,REDUÇÕES!$B$3:$D$1043,3,0),"")</f>
        <v/>
      </c>
      <c r="J30" s="200" t="str">
        <f>VLOOKUP(X30,TABELAS!$P$3:$R$25,2,0)</f>
        <v>000</v>
      </c>
      <c r="K30" s="200" t="str">
        <f>VLOOKUP(X30,TABELAS!$P$3:$R$25,3,0)</f>
        <v>000001</v>
      </c>
      <c r="L30" s="216"/>
      <c r="M30" s="216"/>
      <c r="N30" s="202">
        <v>0.16</v>
      </c>
      <c r="O30" s="202" t="str">
        <f t="shared" si="4"/>
        <v>16%</v>
      </c>
      <c r="P30" s="201">
        <f t="shared" si="5"/>
        <v>0</v>
      </c>
      <c r="Q30" s="202">
        <v>2.5000000000000001E-2</v>
      </c>
      <c r="R30" s="202" t="str">
        <f t="shared" si="6"/>
        <v>2,5%</v>
      </c>
      <c r="S30" s="201">
        <f t="shared" si="7"/>
        <v>0</v>
      </c>
      <c r="T30" s="202">
        <v>8.5000000000000006E-2</v>
      </c>
      <c r="U30" s="202" t="str">
        <f t="shared" si="0"/>
        <v>8,5%</v>
      </c>
      <c r="V30" s="201">
        <f t="shared" si="1"/>
        <v>0</v>
      </c>
      <c r="X30" s="146" t="str">
        <f t="shared" si="2"/>
        <v/>
      </c>
    </row>
    <row r="31" spans="4:24" ht="25.05" customHeight="1" x14ac:dyDescent="0.35">
      <c r="D31" s="217"/>
      <c r="E31" s="248"/>
      <c r="F31" s="250"/>
      <c r="G31" s="215"/>
      <c r="H31" s="249" t="str">
        <f>IFERROR(VLOOKUP(G31,REDUÇÕES!$B$3:$D$1043,2,0),"")</f>
        <v/>
      </c>
      <c r="I31" s="199" t="str">
        <f>IFERROR(VLOOKUP(G31,REDUÇÕES!$B$3:$D$1043,3,0),"")</f>
        <v/>
      </c>
      <c r="J31" s="200" t="str">
        <f>VLOOKUP(X31,TABELAS!$P$3:$R$25,2,0)</f>
        <v>000</v>
      </c>
      <c r="K31" s="200" t="str">
        <f>VLOOKUP(X31,TABELAS!$P$3:$R$25,3,0)</f>
        <v>000001</v>
      </c>
      <c r="L31" s="216"/>
      <c r="M31" s="216"/>
      <c r="N31" s="202">
        <v>0.16</v>
      </c>
      <c r="O31" s="202" t="str">
        <f t="shared" si="4"/>
        <v>16%</v>
      </c>
      <c r="P31" s="201">
        <f t="shared" si="5"/>
        <v>0</v>
      </c>
      <c r="Q31" s="202">
        <v>2.5000000000000001E-2</v>
      </c>
      <c r="R31" s="202" t="str">
        <f t="shared" si="6"/>
        <v>2,5%</v>
      </c>
      <c r="S31" s="201">
        <f t="shared" si="7"/>
        <v>0</v>
      </c>
      <c r="T31" s="202">
        <v>8.5000000000000006E-2</v>
      </c>
      <c r="U31" s="202" t="str">
        <f t="shared" si="0"/>
        <v>8,5%</v>
      </c>
      <c r="V31" s="201">
        <f t="shared" si="1"/>
        <v>0</v>
      </c>
      <c r="X31" s="146" t="str">
        <f t="shared" si="2"/>
        <v/>
      </c>
    </row>
    <row r="32" spans="4:24" ht="25.05" customHeight="1" x14ac:dyDescent="0.35">
      <c r="D32" s="217"/>
      <c r="E32" s="248"/>
      <c r="F32" s="250"/>
      <c r="G32" s="215"/>
      <c r="H32" s="249" t="str">
        <f>IFERROR(VLOOKUP(G32,REDUÇÕES!$B$3:$D$1043,2,0),"")</f>
        <v/>
      </c>
      <c r="I32" s="199" t="str">
        <f>IFERROR(VLOOKUP(G32,REDUÇÕES!$B$3:$D$1043,3,0),"")</f>
        <v/>
      </c>
      <c r="J32" s="200" t="str">
        <f>VLOOKUP(X32,TABELAS!$P$3:$R$25,2,0)</f>
        <v>000</v>
      </c>
      <c r="K32" s="200" t="str">
        <f>VLOOKUP(X32,TABELAS!$P$3:$R$25,3,0)</f>
        <v>000001</v>
      </c>
      <c r="L32" s="216"/>
      <c r="M32" s="216"/>
      <c r="N32" s="202">
        <v>0.16</v>
      </c>
      <c r="O32" s="202" t="str">
        <f t="shared" si="4"/>
        <v>16%</v>
      </c>
      <c r="P32" s="201">
        <f t="shared" si="5"/>
        <v>0</v>
      </c>
      <c r="Q32" s="202">
        <v>2.5000000000000001E-2</v>
      </c>
      <c r="R32" s="202" t="str">
        <f t="shared" si="6"/>
        <v>2,5%</v>
      </c>
      <c r="S32" s="201">
        <f t="shared" si="7"/>
        <v>0</v>
      </c>
      <c r="T32" s="202">
        <v>8.5000000000000006E-2</v>
      </c>
      <c r="U32" s="202" t="str">
        <f t="shared" si="0"/>
        <v>8,5%</v>
      </c>
      <c r="V32" s="201">
        <f t="shared" si="1"/>
        <v>0</v>
      </c>
      <c r="X32" s="146" t="str">
        <f t="shared" si="2"/>
        <v/>
      </c>
    </row>
    <row r="33" spans="4:24" ht="25.05" customHeight="1" x14ac:dyDescent="0.35">
      <c r="D33" s="217"/>
      <c r="E33" s="248"/>
      <c r="F33" s="250"/>
      <c r="G33" s="215"/>
      <c r="H33" s="249" t="str">
        <f>IFERROR(VLOOKUP(G33,REDUÇÕES!$B$3:$D$1043,2,0),"")</f>
        <v/>
      </c>
      <c r="I33" s="199" t="str">
        <f>IFERROR(VLOOKUP(G33,REDUÇÕES!$B$3:$D$1043,3,0),"")</f>
        <v/>
      </c>
      <c r="J33" s="200" t="str">
        <f>VLOOKUP(X33,TABELAS!$P$3:$R$25,2,0)</f>
        <v>000</v>
      </c>
      <c r="K33" s="200" t="str">
        <f>VLOOKUP(X33,TABELAS!$P$3:$R$25,3,0)</f>
        <v>000001</v>
      </c>
      <c r="L33" s="216"/>
      <c r="M33" s="216"/>
      <c r="N33" s="202">
        <v>0.16</v>
      </c>
      <c r="O33" s="202" t="str">
        <f t="shared" si="4"/>
        <v>16%</v>
      </c>
      <c r="P33" s="201">
        <f t="shared" si="5"/>
        <v>0</v>
      </c>
      <c r="Q33" s="202">
        <v>2.5000000000000001E-2</v>
      </c>
      <c r="R33" s="202" t="str">
        <f t="shared" si="6"/>
        <v>2,5%</v>
      </c>
      <c r="S33" s="201">
        <f t="shared" si="7"/>
        <v>0</v>
      </c>
      <c r="T33" s="202">
        <v>8.5000000000000006E-2</v>
      </c>
      <c r="U33" s="202" t="str">
        <f t="shared" si="0"/>
        <v>8,5%</v>
      </c>
      <c r="V33" s="201">
        <f t="shared" si="1"/>
        <v>0</v>
      </c>
      <c r="X33" s="146" t="str">
        <f t="shared" si="2"/>
        <v/>
      </c>
    </row>
    <row r="34" spans="4:24" ht="25.05" customHeight="1" x14ac:dyDescent="0.35">
      <c r="D34" s="217"/>
      <c r="E34" s="248"/>
      <c r="F34" s="250"/>
      <c r="G34" s="215"/>
      <c r="H34" s="249" t="str">
        <f>IFERROR(VLOOKUP(G34,REDUÇÕES!$B$3:$D$1043,2,0),"")</f>
        <v/>
      </c>
      <c r="I34" s="199" t="str">
        <f>IFERROR(VLOOKUP(G34,REDUÇÕES!$B$3:$D$1043,3,0),"")</f>
        <v/>
      </c>
      <c r="J34" s="200" t="str">
        <f>VLOOKUP(X34,TABELAS!$P$3:$R$25,2,0)</f>
        <v>000</v>
      </c>
      <c r="K34" s="200" t="str">
        <f>VLOOKUP(X34,TABELAS!$P$3:$R$25,3,0)</f>
        <v>000001</v>
      </c>
      <c r="L34" s="216"/>
      <c r="M34" s="216"/>
      <c r="N34" s="202">
        <v>0.16</v>
      </c>
      <c r="O34" s="202" t="str">
        <f t="shared" si="4"/>
        <v>16%</v>
      </c>
      <c r="P34" s="201">
        <f t="shared" si="5"/>
        <v>0</v>
      </c>
      <c r="Q34" s="202">
        <v>2.5000000000000001E-2</v>
      </c>
      <c r="R34" s="202" t="str">
        <f t="shared" si="6"/>
        <v>2,5%</v>
      </c>
      <c r="S34" s="201">
        <f t="shared" si="7"/>
        <v>0</v>
      </c>
      <c r="T34" s="202">
        <v>8.5000000000000006E-2</v>
      </c>
      <c r="U34" s="202" t="str">
        <f t="shared" si="0"/>
        <v>8,5%</v>
      </c>
      <c r="V34" s="201">
        <f t="shared" si="1"/>
        <v>0</v>
      </c>
      <c r="X34" s="146" t="str">
        <f t="shared" si="2"/>
        <v/>
      </c>
    </row>
    <row r="35" spans="4:24" ht="25.05" customHeight="1" x14ac:dyDescent="0.35">
      <c r="D35" s="217"/>
      <c r="E35" s="248"/>
      <c r="F35" s="250"/>
      <c r="G35" s="215"/>
      <c r="H35" s="249" t="str">
        <f>IFERROR(VLOOKUP(G35,REDUÇÕES!$B$3:$D$1043,2,0),"")</f>
        <v/>
      </c>
      <c r="I35" s="199" t="str">
        <f>IFERROR(VLOOKUP(G35,REDUÇÕES!$B$3:$D$1043,3,0),"")</f>
        <v/>
      </c>
      <c r="J35" s="200" t="str">
        <f>VLOOKUP(X35,TABELAS!$P$3:$R$25,2,0)</f>
        <v>000</v>
      </c>
      <c r="K35" s="200" t="str">
        <f>VLOOKUP(X35,TABELAS!$P$3:$R$25,3,0)</f>
        <v>000001</v>
      </c>
      <c r="L35" s="216"/>
      <c r="M35" s="216"/>
      <c r="N35" s="202">
        <v>0.16</v>
      </c>
      <c r="O35" s="202" t="str">
        <f t="shared" si="4"/>
        <v>16%</v>
      </c>
      <c r="P35" s="201">
        <f t="shared" si="5"/>
        <v>0</v>
      </c>
      <c r="Q35" s="202">
        <v>2.5000000000000001E-2</v>
      </c>
      <c r="R35" s="202" t="str">
        <f t="shared" si="6"/>
        <v>2,5%</v>
      </c>
      <c r="S35" s="201">
        <f t="shared" si="7"/>
        <v>0</v>
      </c>
      <c r="T35" s="202">
        <v>8.5000000000000006E-2</v>
      </c>
      <c r="U35" s="202" t="str">
        <f t="shared" ref="U35:U66" si="8">IFERROR(IF(H35&gt;0,8.5%-(8.5%*H35),"8,5%"),"8,5%")</f>
        <v>8,5%</v>
      </c>
      <c r="V35" s="201">
        <f t="shared" ref="V35:V66" si="9">IFERROR(M35*U35,"")</f>
        <v>0</v>
      </c>
      <c r="X35" s="146" t="str">
        <f t="shared" ref="X35:X67" si="10">_xlfn.CONCAT(H35:I35)</f>
        <v/>
      </c>
    </row>
    <row r="36" spans="4:24" ht="25.05" customHeight="1" x14ac:dyDescent="0.35">
      <c r="D36" s="217"/>
      <c r="E36" s="248"/>
      <c r="F36" s="250"/>
      <c r="G36" s="215"/>
      <c r="H36" s="249" t="str">
        <f>IFERROR(VLOOKUP(G36,REDUÇÕES!$B$3:$D$1043,2,0),"")</f>
        <v/>
      </c>
      <c r="I36" s="199" t="str">
        <f>IFERROR(VLOOKUP(G36,REDUÇÕES!$B$3:$D$1043,3,0),"")</f>
        <v/>
      </c>
      <c r="J36" s="200" t="str">
        <f>VLOOKUP(X36,TABELAS!$P$3:$R$25,2,0)</f>
        <v>000</v>
      </c>
      <c r="K36" s="200" t="str">
        <f>VLOOKUP(X36,TABELAS!$P$3:$R$25,3,0)</f>
        <v>000001</v>
      </c>
      <c r="L36" s="216"/>
      <c r="M36" s="216"/>
      <c r="N36" s="202">
        <v>0.16</v>
      </c>
      <c r="O36" s="202" t="str">
        <f t="shared" si="4"/>
        <v>16%</v>
      </c>
      <c r="P36" s="201">
        <f t="shared" si="5"/>
        <v>0</v>
      </c>
      <c r="Q36" s="202">
        <v>2.5000000000000001E-2</v>
      </c>
      <c r="R36" s="202" t="str">
        <f t="shared" si="6"/>
        <v>2,5%</v>
      </c>
      <c r="S36" s="201">
        <f t="shared" si="7"/>
        <v>0</v>
      </c>
      <c r="T36" s="202">
        <v>8.5000000000000006E-2</v>
      </c>
      <c r="U36" s="202" t="str">
        <f t="shared" si="8"/>
        <v>8,5%</v>
      </c>
      <c r="V36" s="201">
        <f t="shared" si="9"/>
        <v>0</v>
      </c>
      <c r="X36" s="146" t="str">
        <f t="shared" si="10"/>
        <v/>
      </c>
    </row>
    <row r="37" spans="4:24" ht="25.05" customHeight="1" x14ac:dyDescent="0.35">
      <c r="D37" s="217"/>
      <c r="E37" s="248"/>
      <c r="F37" s="250"/>
      <c r="G37" s="215"/>
      <c r="H37" s="249" t="str">
        <f>IFERROR(VLOOKUP(G37,REDUÇÕES!$B$3:$D$1043,2,0),"")</f>
        <v/>
      </c>
      <c r="I37" s="199" t="str">
        <f>IFERROR(VLOOKUP(G37,REDUÇÕES!$B$3:$D$1043,3,0),"")</f>
        <v/>
      </c>
      <c r="J37" s="200" t="str">
        <f>VLOOKUP(X37,TABELAS!$P$3:$R$25,2,0)</f>
        <v>000</v>
      </c>
      <c r="K37" s="200" t="str">
        <f>VLOOKUP(X37,TABELAS!$P$3:$R$25,3,0)</f>
        <v>000001</v>
      </c>
      <c r="L37" s="216"/>
      <c r="M37" s="216"/>
      <c r="N37" s="202">
        <v>0.16</v>
      </c>
      <c r="O37" s="202" t="str">
        <f t="shared" si="4"/>
        <v>16%</v>
      </c>
      <c r="P37" s="201">
        <f t="shared" si="5"/>
        <v>0</v>
      </c>
      <c r="Q37" s="202">
        <v>2.5000000000000001E-2</v>
      </c>
      <c r="R37" s="202" t="str">
        <f t="shared" si="6"/>
        <v>2,5%</v>
      </c>
      <c r="S37" s="201">
        <f t="shared" si="7"/>
        <v>0</v>
      </c>
      <c r="T37" s="202">
        <v>8.5000000000000006E-2</v>
      </c>
      <c r="U37" s="202" t="str">
        <f t="shared" si="8"/>
        <v>8,5%</v>
      </c>
      <c r="V37" s="201">
        <f t="shared" si="9"/>
        <v>0</v>
      </c>
      <c r="X37" s="146" t="str">
        <f t="shared" si="10"/>
        <v/>
      </c>
    </row>
    <row r="38" spans="4:24" ht="25.05" customHeight="1" x14ac:dyDescent="0.35">
      <c r="D38" s="217"/>
      <c r="E38" s="248"/>
      <c r="F38" s="250"/>
      <c r="G38" s="215"/>
      <c r="H38" s="249" t="str">
        <f>IFERROR(VLOOKUP(G38,REDUÇÕES!$B$3:$D$1043,2,0),"")</f>
        <v/>
      </c>
      <c r="I38" s="199" t="str">
        <f>IFERROR(VLOOKUP(G38,REDUÇÕES!$B$3:$D$1043,3,0),"")</f>
        <v/>
      </c>
      <c r="J38" s="200" t="str">
        <f>VLOOKUP(X38,TABELAS!$P$3:$R$25,2,0)</f>
        <v>000</v>
      </c>
      <c r="K38" s="200" t="str">
        <f>VLOOKUP(X38,TABELAS!$P$3:$R$25,3,0)</f>
        <v>000001</v>
      </c>
      <c r="L38" s="216"/>
      <c r="M38" s="216"/>
      <c r="N38" s="202">
        <v>0.16</v>
      </c>
      <c r="O38" s="202" t="str">
        <f t="shared" si="4"/>
        <v>16%</v>
      </c>
      <c r="P38" s="201">
        <f t="shared" si="5"/>
        <v>0</v>
      </c>
      <c r="Q38" s="202">
        <v>2.5000000000000001E-2</v>
      </c>
      <c r="R38" s="202" t="str">
        <f t="shared" si="6"/>
        <v>2,5%</v>
      </c>
      <c r="S38" s="201">
        <f t="shared" si="7"/>
        <v>0</v>
      </c>
      <c r="T38" s="202">
        <v>8.5000000000000006E-2</v>
      </c>
      <c r="U38" s="202" t="str">
        <f t="shared" si="8"/>
        <v>8,5%</v>
      </c>
      <c r="V38" s="201">
        <f t="shared" si="9"/>
        <v>0</v>
      </c>
      <c r="X38" s="146" t="str">
        <f t="shared" si="10"/>
        <v/>
      </c>
    </row>
    <row r="39" spans="4:24" ht="25.05" customHeight="1" x14ac:dyDescent="0.35">
      <c r="D39" s="217"/>
      <c r="E39" s="248"/>
      <c r="F39" s="250"/>
      <c r="G39" s="215"/>
      <c r="H39" s="249" t="str">
        <f>IFERROR(VLOOKUP(G39,REDUÇÕES!$B$3:$D$1043,2,0),"")</f>
        <v/>
      </c>
      <c r="I39" s="199" t="str">
        <f>IFERROR(VLOOKUP(G39,REDUÇÕES!$B$3:$D$1043,3,0),"")</f>
        <v/>
      </c>
      <c r="J39" s="200" t="str">
        <f>VLOOKUP(X39,TABELAS!$P$3:$R$25,2,0)</f>
        <v>000</v>
      </c>
      <c r="K39" s="200" t="str">
        <f>VLOOKUP(X39,TABELAS!$P$3:$R$25,3,0)</f>
        <v>000001</v>
      </c>
      <c r="L39" s="216"/>
      <c r="M39" s="216"/>
      <c r="N39" s="202">
        <v>0.16</v>
      </c>
      <c r="O39" s="202" t="str">
        <f t="shared" si="4"/>
        <v>16%</v>
      </c>
      <c r="P39" s="201">
        <f t="shared" si="5"/>
        <v>0</v>
      </c>
      <c r="Q39" s="202">
        <v>2.5000000000000001E-2</v>
      </c>
      <c r="R39" s="202" t="str">
        <f t="shared" si="6"/>
        <v>2,5%</v>
      </c>
      <c r="S39" s="201">
        <f t="shared" si="7"/>
        <v>0</v>
      </c>
      <c r="T39" s="202">
        <v>8.5000000000000006E-2</v>
      </c>
      <c r="U39" s="202" t="str">
        <f t="shared" si="8"/>
        <v>8,5%</v>
      </c>
      <c r="V39" s="201">
        <f t="shared" si="9"/>
        <v>0</v>
      </c>
      <c r="X39" s="146" t="str">
        <f t="shared" si="10"/>
        <v/>
      </c>
    </row>
    <row r="40" spans="4:24" ht="25.05" customHeight="1" x14ac:dyDescent="0.35">
      <c r="D40" s="217"/>
      <c r="E40" s="248"/>
      <c r="F40" s="250"/>
      <c r="G40" s="215"/>
      <c r="H40" s="249"/>
      <c r="I40" s="199"/>
      <c r="J40" s="200" t="str">
        <f>VLOOKUP(X40,TABELAS!$P$3:$R$25,2,0)</f>
        <v>000</v>
      </c>
      <c r="K40" s="200" t="str">
        <f>VLOOKUP(X40,TABELAS!$P$3:$R$25,3,0)</f>
        <v>000001</v>
      </c>
      <c r="L40" s="216"/>
      <c r="M40" s="216"/>
      <c r="N40" s="202">
        <v>0.16</v>
      </c>
      <c r="O40" s="202" t="str">
        <f t="shared" si="4"/>
        <v>16%</v>
      </c>
      <c r="P40" s="201">
        <f t="shared" si="5"/>
        <v>0</v>
      </c>
      <c r="Q40" s="202">
        <v>2.5000000000000001E-2</v>
      </c>
      <c r="R40" s="202" t="str">
        <f t="shared" si="6"/>
        <v>2,5%</v>
      </c>
      <c r="S40" s="201">
        <f t="shared" si="7"/>
        <v>0</v>
      </c>
      <c r="T40" s="202">
        <v>8.5000000000000006E-2</v>
      </c>
      <c r="U40" s="202" t="str">
        <f t="shared" si="8"/>
        <v>8,5%</v>
      </c>
      <c r="V40" s="201">
        <f t="shared" si="9"/>
        <v>0</v>
      </c>
      <c r="X40" s="146" t="str">
        <f t="shared" si="10"/>
        <v/>
      </c>
    </row>
    <row r="41" spans="4:24" ht="25.05" customHeight="1" x14ac:dyDescent="0.35">
      <c r="D41" s="217"/>
      <c r="E41" s="248"/>
      <c r="F41" s="250"/>
      <c r="G41" s="215"/>
      <c r="H41" s="249"/>
      <c r="I41" s="199"/>
      <c r="J41" s="200" t="str">
        <f>VLOOKUP(X41,TABELAS!$P$3:$R$25,2,0)</f>
        <v>000</v>
      </c>
      <c r="K41" s="200" t="str">
        <f>VLOOKUP(X41,TABELAS!$P$3:$R$25,3,0)</f>
        <v>000001</v>
      </c>
      <c r="L41" s="216"/>
      <c r="M41" s="216"/>
      <c r="N41" s="202">
        <v>0.16</v>
      </c>
      <c r="O41" s="202" t="str">
        <f t="shared" si="4"/>
        <v>16%</v>
      </c>
      <c r="P41" s="201">
        <f t="shared" si="5"/>
        <v>0</v>
      </c>
      <c r="Q41" s="202">
        <v>2.5000000000000001E-2</v>
      </c>
      <c r="R41" s="202" t="str">
        <f t="shared" si="6"/>
        <v>2,5%</v>
      </c>
      <c r="S41" s="201">
        <f t="shared" si="7"/>
        <v>0</v>
      </c>
      <c r="T41" s="202">
        <v>8.5000000000000006E-2</v>
      </c>
      <c r="U41" s="202" t="str">
        <f t="shared" si="8"/>
        <v>8,5%</v>
      </c>
      <c r="V41" s="201">
        <f t="shared" si="9"/>
        <v>0</v>
      </c>
      <c r="X41" s="146" t="str">
        <f t="shared" si="10"/>
        <v/>
      </c>
    </row>
    <row r="42" spans="4:24" ht="25.05" customHeight="1" x14ac:dyDescent="0.35">
      <c r="D42" s="217"/>
      <c r="E42" s="248"/>
      <c r="F42" s="250"/>
      <c r="G42" s="215"/>
      <c r="H42" s="249" t="str">
        <f>IFERROR(VLOOKUP(G42,[1]REDUÇÕES!$B$3:$D$1047,2,0),"")</f>
        <v/>
      </c>
      <c r="I42" s="199" t="str">
        <f>IFERROR(VLOOKUP(G42,[1]REDUÇÕES!$B$3:$D$1047,3,0),"")</f>
        <v/>
      </c>
      <c r="J42" s="200" t="str">
        <f>VLOOKUP(X42,TABELAS!$P$3:$R$25,2,0)</f>
        <v>000</v>
      </c>
      <c r="K42" s="200" t="str">
        <f>VLOOKUP(X42,TABELAS!$P$3:$R$25,3,0)</f>
        <v>000001</v>
      </c>
      <c r="L42" s="216"/>
      <c r="M42" s="216"/>
      <c r="N42" s="202">
        <v>0.16</v>
      </c>
      <c r="O42" s="202" t="str">
        <f t="shared" si="4"/>
        <v>16%</v>
      </c>
      <c r="P42" s="201">
        <f t="shared" si="5"/>
        <v>0</v>
      </c>
      <c r="Q42" s="202">
        <v>2.5000000000000001E-2</v>
      </c>
      <c r="R42" s="202" t="str">
        <f t="shared" si="6"/>
        <v>2,5%</v>
      </c>
      <c r="S42" s="201">
        <f t="shared" si="7"/>
        <v>0</v>
      </c>
      <c r="T42" s="202">
        <v>8.5000000000000006E-2</v>
      </c>
      <c r="U42" s="202" t="str">
        <f t="shared" si="8"/>
        <v>8,5%</v>
      </c>
      <c r="V42" s="201">
        <f t="shared" si="9"/>
        <v>0</v>
      </c>
      <c r="X42" s="146" t="str">
        <f t="shared" si="10"/>
        <v/>
      </c>
    </row>
    <row r="43" spans="4:24" ht="25.05" customHeight="1" x14ac:dyDescent="0.35">
      <c r="D43" s="217"/>
      <c r="E43" s="248"/>
      <c r="F43" s="250"/>
      <c r="G43" s="215"/>
      <c r="H43" s="249" t="str">
        <f>IFERROR(VLOOKUP(G43,[1]REDUÇÕES!$B$3:$D$1047,2,0),"")</f>
        <v/>
      </c>
      <c r="I43" s="199" t="str">
        <f>IFERROR(VLOOKUP(G43,[1]REDUÇÕES!$B$3:$D$1047,3,0),"")</f>
        <v/>
      </c>
      <c r="J43" s="200" t="str">
        <f>VLOOKUP(X43,TABELAS!$P$3:$R$25,2,0)</f>
        <v>000</v>
      </c>
      <c r="K43" s="200" t="str">
        <f>VLOOKUP(X43,TABELAS!$P$3:$R$25,3,0)</f>
        <v>000001</v>
      </c>
      <c r="L43" s="216"/>
      <c r="M43" s="216"/>
      <c r="N43" s="202">
        <v>0.16</v>
      </c>
      <c r="O43" s="202" t="str">
        <f t="shared" si="4"/>
        <v>16%</v>
      </c>
      <c r="P43" s="201">
        <f t="shared" si="5"/>
        <v>0</v>
      </c>
      <c r="Q43" s="202">
        <v>2.5000000000000001E-2</v>
      </c>
      <c r="R43" s="202" t="str">
        <f t="shared" si="6"/>
        <v>2,5%</v>
      </c>
      <c r="S43" s="201">
        <f t="shared" si="7"/>
        <v>0</v>
      </c>
      <c r="T43" s="202">
        <v>8.5000000000000006E-2</v>
      </c>
      <c r="U43" s="202" t="str">
        <f t="shared" si="8"/>
        <v>8,5%</v>
      </c>
      <c r="V43" s="201">
        <f t="shared" si="9"/>
        <v>0</v>
      </c>
      <c r="X43" s="146" t="str">
        <f t="shared" si="10"/>
        <v/>
      </c>
    </row>
    <row r="44" spans="4:24" ht="25.05" customHeight="1" x14ac:dyDescent="0.35">
      <c r="D44" s="217"/>
      <c r="E44" s="248"/>
      <c r="F44" s="250"/>
      <c r="G44" s="215"/>
      <c r="H44" s="249" t="str">
        <f>IFERROR(VLOOKUP(G44,[1]REDUÇÕES!$B$3:$D$1047,2,0),"")</f>
        <v/>
      </c>
      <c r="I44" s="199" t="str">
        <f>IFERROR(VLOOKUP(G44,[1]REDUÇÕES!$B$3:$D$1047,3,0),"")</f>
        <v/>
      </c>
      <c r="J44" s="200" t="str">
        <f>VLOOKUP(X44,TABELAS!$P$3:$R$25,2,0)</f>
        <v>000</v>
      </c>
      <c r="K44" s="200" t="str">
        <f>VLOOKUP(X44,TABELAS!$P$3:$R$25,3,0)</f>
        <v>000001</v>
      </c>
      <c r="L44" s="216"/>
      <c r="M44" s="216"/>
      <c r="N44" s="202">
        <v>0.16</v>
      </c>
      <c r="O44" s="202" t="str">
        <f t="shared" si="4"/>
        <v>16%</v>
      </c>
      <c r="P44" s="201">
        <f t="shared" si="5"/>
        <v>0</v>
      </c>
      <c r="Q44" s="202">
        <v>2.5000000000000001E-2</v>
      </c>
      <c r="R44" s="202" t="str">
        <f t="shared" si="6"/>
        <v>2,5%</v>
      </c>
      <c r="S44" s="201">
        <f t="shared" si="7"/>
        <v>0</v>
      </c>
      <c r="T44" s="202">
        <v>8.5000000000000006E-2</v>
      </c>
      <c r="U44" s="202" t="str">
        <f t="shared" si="8"/>
        <v>8,5%</v>
      </c>
      <c r="V44" s="201">
        <f t="shared" si="9"/>
        <v>0</v>
      </c>
      <c r="X44" s="146" t="str">
        <f t="shared" si="10"/>
        <v/>
      </c>
    </row>
    <row r="45" spans="4:24" ht="25.05" customHeight="1" x14ac:dyDescent="0.35">
      <c r="D45" s="217"/>
      <c r="E45" s="248"/>
      <c r="F45" s="250"/>
      <c r="G45" s="215"/>
      <c r="H45" s="249" t="str">
        <f>IFERROR(VLOOKUP(G45,[1]REDUÇÕES!$B$3:$D$1047,2,0),"")</f>
        <v/>
      </c>
      <c r="I45" s="199" t="str">
        <f>IFERROR(VLOOKUP(G45,[1]REDUÇÕES!$B$3:$D$1047,3,0),"")</f>
        <v/>
      </c>
      <c r="J45" s="200" t="str">
        <f>VLOOKUP(X45,TABELAS!$P$3:$R$25,2,0)</f>
        <v>000</v>
      </c>
      <c r="K45" s="200" t="str">
        <f>VLOOKUP(X45,TABELAS!$P$3:$R$25,3,0)</f>
        <v>000001</v>
      </c>
      <c r="L45" s="216"/>
      <c r="M45" s="216"/>
      <c r="N45" s="202">
        <v>0.16</v>
      </c>
      <c r="O45" s="202" t="str">
        <f t="shared" si="4"/>
        <v>16%</v>
      </c>
      <c r="P45" s="201">
        <f t="shared" si="5"/>
        <v>0</v>
      </c>
      <c r="Q45" s="202">
        <v>2.5000000000000001E-2</v>
      </c>
      <c r="R45" s="202" t="str">
        <f t="shared" si="6"/>
        <v>2,5%</v>
      </c>
      <c r="S45" s="201">
        <f t="shared" si="7"/>
        <v>0</v>
      </c>
      <c r="T45" s="202">
        <v>8.5000000000000006E-2</v>
      </c>
      <c r="U45" s="202" t="str">
        <f t="shared" si="8"/>
        <v>8,5%</v>
      </c>
      <c r="V45" s="201">
        <f t="shared" si="9"/>
        <v>0</v>
      </c>
      <c r="X45" s="146" t="str">
        <f t="shared" si="10"/>
        <v/>
      </c>
    </row>
    <row r="46" spans="4:24" ht="25.05" customHeight="1" x14ac:dyDescent="0.35">
      <c r="D46" s="217"/>
      <c r="E46" s="248"/>
      <c r="F46" s="250"/>
      <c r="G46" s="215"/>
      <c r="H46" s="249" t="str">
        <f>IFERROR(VLOOKUP(G46,[1]REDUÇÕES!$B$3:$D$1047,2,0),"")</f>
        <v/>
      </c>
      <c r="I46" s="199" t="str">
        <f>IFERROR(VLOOKUP(G46,[1]REDUÇÕES!$B$3:$D$1047,3,0),"")</f>
        <v/>
      </c>
      <c r="J46" s="200" t="str">
        <f>VLOOKUP(X46,TABELAS!$P$3:$R$25,2,0)</f>
        <v>000</v>
      </c>
      <c r="K46" s="200" t="str">
        <f>VLOOKUP(X46,TABELAS!$P$3:$R$25,3,0)</f>
        <v>000001</v>
      </c>
      <c r="L46" s="216"/>
      <c r="M46" s="216"/>
      <c r="N46" s="202">
        <v>0.16</v>
      </c>
      <c r="O46" s="202" t="str">
        <f t="shared" si="4"/>
        <v>16%</v>
      </c>
      <c r="P46" s="201">
        <f t="shared" si="5"/>
        <v>0</v>
      </c>
      <c r="Q46" s="202">
        <v>2.5000000000000001E-2</v>
      </c>
      <c r="R46" s="202" t="str">
        <f t="shared" si="6"/>
        <v>2,5%</v>
      </c>
      <c r="S46" s="201">
        <f t="shared" si="7"/>
        <v>0</v>
      </c>
      <c r="T46" s="202">
        <v>8.5000000000000006E-2</v>
      </c>
      <c r="U46" s="202" t="str">
        <f t="shared" si="8"/>
        <v>8,5%</v>
      </c>
      <c r="V46" s="201">
        <f t="shared" si="9"/>
        <v>0</v>
      </c>
      <c r="X46" s="146" t="str">
        <f t="shared" si="10"/>
        <v/>
      </c>
    </row>
    <row r="47" spans="4:24" ht="25.05" customHeight="1" x14ac:dyDescent="0.35">
      <c r="D47" s="217"/>
      <c r="E47" s="248"/>
      <c r="F47" s="250"/>
      <c r="G47" s="215"/>
      <c r="H47" s="249" t="str">
        <f>IFERROR(VLOOKUP(G47,[1]REDUÇÕES!$B$3:$D$1047,2,0),"")</f>
        <v/>
      </c>
      <c r="I47" s="199" t="str">
        <f>IFERROR(VLOOKUP(G47,[1]REDUÇÕES!$B$3:$D$1047,3,0),"")</f>
        <v/>
      </c>
      <c r="J47" s="200" t="str">
        <f>VLOOKUP(X47,TABELAS!$P$3:$R$25,2,0)</f>
        <v>000</v>
      </c>
      <c r="K47" s="200" t="str">
        <f>VLOOKUP(X47,TABELAS!$P$3:$R$25,3,0)</f>
        <v>000001</v>
      </c>
      <c r="L47" s="216"/>
      <c r="M47" s="216"/>
      <c r="N47" s="202">
        <v>0.16</v>
      </c>
      <c r="O47" s="202" t="str">
        <f t="shared" si="4"/>
        <v>16%</v>
      </c>
      <c r="P47" s="201">
        <f t="shared" si="5"/>
        <v>0</v>
      </c>
      <c r="Q47" s="202">
        <v>2.5000000000000001E-2</v>
      </c>
      <c r="R47" s="202" t="str">
        <f t="shared" si="6"/>
        <v>2,5%</v>
      </c>
      <c r="S47" s="201">
        <f t="shared" si="7"/>
        <v>0</v>
      </c>
      <c r="T47" s="202">
        <v>8.5000000000000006E-2</v>
      </c>
      <c r="U47" s="202" t="str">
        <f t="shared" si="8"/>
        <v>8,5%</v>
      </c>
      <c r="V47" s="201">
        <f t="shared" si="9"/>
        <v>0</v>
      </c>
      <c r="X47" s="146" t="str">
        <f t="shared" si="10"/>
        <v/>
      </c>
    </row>
    <row r="48" spans="4:24" ht="25.05" customHeight="1" x14ac:dyDescent="0.35">
      <c r="D48" s="217"/>
      <c r="E48" s="248"/>
      <c r="F48" s="250"/>
      <c r="G48" s="215"/>
      <c r="H48" s="249" t="str">
        <f>IFERROR(VLOOKUP(G48,[1]REDUÇÕES!$B$3:$D$1047,2,0),"")</f>
        <v/>
      </c>
      <c r="I48" s="199" t="str">
        <f>IFERROR(VLOOKUP(G48,[1]REDUÇÕES!$B$3:$D$1047,3,0),"")</f>
        <v/>
      </c>
      <c r="J48" s="200" t="str">
        <f>VLOOKUP(X48,TABELAS!$P$3:$R$25,2,0)</f>
        <v>000</v>
      </c>
      <c r="K48" s="200" t="str">
        <f>VLOOKUP(X48,TABELAS!$P$3:$R$25,3,0)</f>
        <v>000001</v>
      </c>
      <c r="L48" s="216"/>
      <c r="M48" s="216"/>
      <c r="N48" s="202">
        <v>0.16</v>
      </c>
      <c r="O48" s="202" t="str">
        <f t="shared" si="4"/>
        <v>16%</v>
      </c>
      <c r="P48" s="201">
        <f t="shared" si="5"/>
        <v>0</v>
      </c>
      <c r="Q48" s="202">
        <v>2.5000000000000001E-2</v>
      </c>
      <c r="R48" s="202" t="str">
        <f t="shared" si="6"/>
        <v>2,5%</v>
      </c>
      <c r="S48" s="201">
        <f t="shared" si="7"/>
        <v>0</v>
      </c>
      <c r="T48" s="202">
        <v>8.5000000000000006E-2</v>
      </c>
      <c r="U48" s="202" t="str">
        <f t="shared" si="8"/>
        <v>8,5%</v>
      </c>
      <c r="V48" s="201">
        <f t="shared" si="9"/>
        <v>0</v>
      </c>
      <c r="X48" s="146" t="str">
        <f t="shared" si="10"/>
        <v/>
      </c>
    </row>
    <row r="49" spans="4:24" ht="25.05" customHeight="1" x14ac:dyDescent="0.35">
      <c r="D49" s="217"/>
      <c r="E49" s="248"/>
      <c r="F49" s="250"/>
      <c r="G49" s="215"/>
      <c r="H49" s="249" t="str">
        <f>IFERROR(VLOOKUP(G49,[1]REDUÇÕES!$B$3:$D$1047,2,0),"")</f>
        <v/>
      </c>
      <c r="I49" s="199" t="str">
        <f>IFERROR(VLOOKUP(G49,[1]REDUÇÕES!$B$3:$D$1047,3,0),"")</f>
        <v/>
      </c>
      <c r="J49" s="200" t="str">
        <f>VLOOKUP(X49,TABELAS!$P$3:$R$25,2,0)</f>
        <v>000</v>
      </c>
      <c r="K49" s="200" t="str">
        <f>VLOOKUP(X49,TABELAS!$P$3:$R$25,3,0)</f>
        <v>000001</v>
      </c>
      <c r="L49" s="216"/>
      <c r="M49" s="216"/>
      <c r="N49" s="202">
        <v>0.16</v>
      </c>
      <c r="O49" s="202" t="str">
        <f t="shared" si="4"/>
        <v>16%</v>
      </c>
      <c r="P49" s="201">
        <f t="shared" si="5"/>
        <v>0</v>
      </c>
      <c r="Q49" s="202">
        <v>2.5000000000000001E-2</v>
      </c>
      <c r="R49" s="202" t="str">
        <f t="shared" si="6"/>
        <v>2,5%</v>
      </c>
      <c r="S49" s="201">
        <f t="shared" si="7"/>
        <v>0</v>
      </c>
      <c r="T49" s="202">
        <v>8.5000000000000006E-2</v>
      </c>
      <c r="U49" s="202" t="str">
        <f t="shared" si="8"/>
        <v>8,5%</v>
      </c>
      <c r="V49" s="201">
        <f t="shared" si="9"/>
        <v>0</v>
      </c>
      <c r="X49" s="146" t="str">
        <f t="shared" si="10"/>
        <v/>
      </c>
    </row>
    <row r="50" spans="4:24" ht="25.05" customHeight="1" x14ac:dyDescent="0.35">
      <c r="D50" s="217"/>
      <c r="E50" s="248"/>
      <c r="F50" s="250"/>
      <c r="G50" s="215"/>
      <c r="H50" s="249" t="str">
        <f>IFERROR(VLOOKUP(G50,[1]REDUÇÕES!$B$3:$D$1047,2,0),"")</f>
        <v/>
      </c>
      <c r="I50" s="199" t="str">
        <f>IFERROR(VLOOKUP(G50,[1]REDUÇÕES!$B$3:$D$1047,3,0),"")</f>
        <v/>
      </c>
      <c r="J50" s="200" t="str">
        <f>VLOOKUP(X50,TABELAS!$P$3:$R$25,2,0)</f>
        <v>000</v>
      </c>
      <c r="K50" s="200" t="str">
        <f>VLOOKUP(X50,TABELAS!$P$3:$R$25,3,0)</f>
        <v>000001</v>
      </c>
      <c r="L50" s="216"/>
      <c r="M50" s="216"/>
      <c r="N50" s="202">
        <v>0.16</v>
      </c>
      <c r="O50" s="202" t="str">
        <f t="shared" si="4"/>
        <v>16%</v>
      </c>
      <c r="P50" s="201">
        <f t="shared" si="5"/>
        <v>0</v>
      </c>
      <c r="Q50" s="202">
        <v>2.5000000000000001E-2</v>
      </c>
      <c r="R50" s="202" t="str">
        <f t="shared" si="6"/>
        <v>2,5%</v>
      </c>
      <c r="S50" s="201">
        <f t="shared" si="7"/>
        <v>0</v>
      </c>
      <c r="T50" s="202">
        <v>8.5000000000000006E-2</v>
      </c>
      <c r="U50" s="202" t="str">
        <f t="shared" si="8"/>
        <v>8,5%</v>
      </c>
      <c r="V50" s="201">
        <f t="shared" si="9"/>
        <v>0</v>
      </c>
      <c r="X50" s="146" t="str">
        <f t="shared" si="10"/>
        <v/>
      </c>
    </row>
    <row r="51" spans="4:24" ht="25.05" customHeight="1" x14ac:dyDescent="0.35">
      <c r="D51" s="217"/>
      <c r="E51" s="248"/>
      <c r="F51" s="250"/>
      <c r="G51" s="215"/>
      <c r="H51" s="249" t="str">
        <f>IFERROR(VLOOKUP(G51,[1]REDUÇÕES!$B$3:$D$1047,2,0),"")</f>
        <v/>
      </c>
      <c r="I51" s="199" t="str">
        <f>IFERROR(VLOOKUP(G51,[1]REDUÇÕES!$B$3:$D$1047,3,0),"")</f>
        <v/>
      </c>
      <c r="J51" s="200" t="str">
        <f>VLOOKUP(X51,TABELAS!$P$3:$R$25,2,0)</f>
        <v>000</v>
      </c>
      <c r="K51" s="200" t="str">
        <f>VLOOKUP(X51,TABELAS!$P$3:$R$25,3,0)</f>
        <v>000001</v>
      </c>
      <c r="L51" s="216"/>
      <c r="M51" s="216"/>
      <c r="N51" s="202">
        <v>0.16</v>
      </c>
      <c r="O51" s="202" t="str">
        <f t="shared" si="4"/>
        <v>16%</v>
      </c>
      <c r="P51" s="201">
        <f t="shared" si="5"/>
        <v>0</v>
      </c>
      <c r="Q51" s="202">
        <v>2.5000000000000001E-2</v>
      </c>
      <c r="R51" s="202" t="str">
        <f t="shared" si="6"/>
        <v>2,5%</v>
      </c>
      <c r="S51" s="201">
        <f t="shared" si="7"/>
        <v>0</v>
      </c>
      <c r="T51" s="202">
        <v>8.5000000000000006E-2</v>
      </c>
      <c r="U51" s="202" t="str">
        <f t="shared" si="8"/>
        <v>8,5%</v>
      </c>
      <c r="V51" s="201">
        <f t="shared" si="9"/>
        <v>0</v>
      </c>
      <c r="X51" s="146" t="str">
        <f t="shared" si="10"/>
        <v/>
      </c>
    </row>
    <row r="52" spans="4:24" ht="25.05" customHeight="1" x14ac:dyDescent="0.35">
      <c r="D52" s="217"/>
      <c r="E52" s="248"/>
      <c r="F52" s="250"/>
      <c r="G52" s="215"/>
      <c r="H52" s="249" t="str">
        <f>IFERROR(VLOOKUP(G52,[1]REDUÇÕES!$B$3:$D$1047,2,0),"")</f>
        <v/>
      </c>
      <c r="I52" s="199" t="str">
        <f>IFERROR(VLOOKUP(G52,[1]REDUÇÕES!$B$3:$D$1047,3,0),"")</f>
        <v/>
      </c>
      <c r="J52" s="200" t="str">
        <f>VLOOKUP(X52,TABELAS!$P$3:$R$25,2,0)</f>
        <v>000</v>
      </c>
      <c r="K52" s="200" t="str">
        <f>VLOOKUP(X52,TABELAS!$P$3:$R$25,3,0)</f>
        <v>000001</v>
      </c>
      <c r="L52" s="216"/>
      <c r="M52" s="216"/>
      <c r="N52" s="202">
        <v>0.16</v>
      </c>
      <c r="O52" s="202" t="str">
        <f t="shared" si="4"/>
        <v>16%</v>
      </c>
      <c r="P52" s="201">
        <f t="shared" si="5"/>
        <v>0</v>
      </c>
      <c r="Q52" s="202">
        <v>2.5000000000000001E-2</v>
      </c>
      <c r="R52" s="202" t="str">
        <f t="shared" si="6"/>
        <v>2,5%</v>
      </c>
      <c r="S52" s="201">
        <f t="shared" si="7"/>
        <v>0</v>
      </c>
      <c r="T52" s="202">
        <v>8.5000000000000006E-2</v>
      </c>
      <c r="U52" s="202" t="str">
        <f t="shared" si="8"/>
        <v>8,5%</v>
      </c>
      <c r="V52" s="201">
        <f t="shared" si="9"/>
        <v>0</v>
      </c>
      <c r="X52" s="146" t="str">
        <f t="shared" si="10"/>
        <v/>
      </c>
    </row>
    <row r="53" spans="4:24" ht="25.05" customHeight="1" x14ac:dyDescent="0.35">
      <c r="D53" s="217"/>
      <c r="E53" s="248"/>
      <c r="F53" s="250"/>
      <c r="G53" s="215"/>
      <c r="H53" s="249" t="str">
        <f>IFERROR(VLOOKUP(G53,[1]REDUÇÕES!$B$3:$D$1047,2,0),"")</f>
        <v/>
      </c>
      <c r="I53" s="199" t="str">
        <f>IFERROR(VLOOKUP(G53,[1]REDUÇÕES!$B$3:$D$1047,3,0),"")</f>
        <v/>
      </c>
      <c r="J53" s="200" t="str">
        <f>VLOOKUP(X53,TABELAS!$P$3:$R$25,2,0)</f>
        <v>000</v>
      </c>
      <c r="K53" s="200" t="str">
        <f>VLOOKUP(X53,TABELAS!$P$3:$R$25,3,0)</f>
        <v>000001</v>
      </c>
      <c r="L53" s="216"/>
      <c r="M53" s="216"/>
      <c r="N53" s="202">
        <v>0.16</v>
      </c>
      <c r="O53" s="202" t="str">
        <f t="shared" si="4"/>
        <v>16%</v>
      </c>
      <c r="P53" s="201">
        <f t="shared" si="5"/>
        <v>0</v>
      </c>
      <c r="Q53" s="202">
        <v>2.5000000000000001E-2</v>
      </c>
      <c r="R53" s="202" t="str">
        <f t="shared" si="6"/>
        <v>2,5%</v>
      </c>
      <c r="S53" s="201">
        <f t="shared" si="7"/>
        <v>0</v>
      </c>
      <c r="T53" s="202">
        <v>8.5000000000000006E-2</v>
      </c>
      <c r="U53" s="202" t="str">
        <f t="shared" si="8"/>
        <v>8,5%</v>
      </c>
      <c r="V53" s="201">
        <f t="shared" si="9"/>
        <v>0</v>
      </c>
      <c r="X53" s="146" t="str">
        <f t="shared" si="10"/>
        <v/>
      </c>
    </row>
    <row r="54" spans="4:24" ht="25.05" customHeight="1" x14ac:dyDescent="0.35">
      <c r="D54" s="217"/>
      <c r="E54" s="248"/>
      <c r="F54" s="250"/>
      <c r="G54" s="215"/>
      <c r="H54" s="249" t="str">
        <f>IFERROR(VLOOKUP(G54,[1]REDUÇÕES!$B$3:$D$1047,2,0),"")</f>
        <v/>
      </c>
      <c r="I54" s="199" t="str">
        <f>IFERROR(VLOOKUP(G54,[1]REDUÇÕES!$B$3:$D$1047,3,0),"")</f>
        <v/>
      </c>
      <c r="J54" s="200" t="str">
        <f>VLOOKUP(X54,TABELAS!$P$3:$R$25,2,0)</f>
        <v>000</v>
      </c>
      <c r="K54" s="200" t="str">
        <f>VLOOKUP(X54,TABELAS!$P$3:$R$25,3,0)</f>
        <v>000001</v>
      </c>
      <c r="L54" s="216"/>
      <c r="M54" s="216"/>
      <c r="N54" s="202">
        <v>0.16</v>
      </c>
      <c r="O54" s="202" t="str">
        <f t="shared" si="4"/>
        <v>16%</v>
      </c>
      <c r="P54" s="201">
        <f t="shared" si="5"/>
        <v>0</v>
      </c>
      <c r="Q54" s="202">
        <v>2.5000000000000001E-2</v>
      </c>
      <c r="R54" s="202" t="str">
        <f t="shared" si="6"/>
        <v>2,5%</v>
      </c>
      <c r="S54" s="201">
        <f t="shared" si="7"/>
        <v>0</v>
      </c>
      <c r="T54" s="202">
        <v>8.5000000000000006E-2</v>
      </c>
      <c r="U54" s="202" t="str">
        <f t="shared" si="8"/>
        <v>8,5%</v>
      </c>
      <c r="V54" s="201">
        <f t="shared" si="9"/>
        <v>0</v>
      </c>
      <c r="X54" s="146" t="str">
        <f t="shared" si="10"/>
        <v/>
      </c>
    </row>
    <row r="55" spans="4:24" ht="25.05" customHeight="1" x14ac:dyDescent="0.35">
      <c r="D55" s="217"/>
      <c r="E55" s="248"/>
      <c r="F55" s="250"/>
      <c r="G55" s="215"/>
      <c r="H55" s="249" t="str">
        <f>IFERROR(VLOOKUP(G55,[1]REDUÇÕES!$B$3:$D$1047,2,0),"")</f>
        <v/>
      </c>
      <c r="I55" s="199" t="str">
        <f>IFERROR(VLOOKUP(G55,[1]REDUÇÕES!$B$3:$D$1047,3,0),"")</f>
        <v/>
      </c>
      <c r="J55" s="200" t="str">
        <f>VLOOKUP(X55,TABELAS!$P$3:$R$25,2,0)</f>
        <v>000</v>
      </c>
      <c r="K55" s="200" t="str">
        <f>VLOOKUP(X55,TABELAS!$P$3:$R$25,3,0)</f>
        <v>000001</v>
      </c>
      <c r="L55" s="216"/>
      <c r="M55" s="216"/>
      <c r="N55" s="202">
        <v>0.16</v>
      </c>
      <c r="O55" s="202" t="str">
        <f t="shared" si="4"/>
        <v>16%</v>
      </c>
      <c r="P55" s="201">
        <f t="shared" si="5"/>
        <v>0</v>
      </c>
      <c r="Q55" s="202">
        <v>2.5000000000000001E-2</v>
      </c>
      <c r="R55" s="202" t="str">
        <f t="shared" si="6"/>
        <v>2,5%</v>
      </c>
      <c r="S55" s="201">
        <f t="shared" si="7"/>
        <v>0</v>
      </c>
      <c r="T55" s="202">
        <v>8.5000000000000006E-2</v>
      </c>
      <c r="U55" s="202" t="str">
        <f t="shared" si="8"/>
        <v>8,5%</v>
      </c>
      <c r="V55" s="201">
        <f t="shared" si="9"/>
        <v>0</v>
      </c>
      <c r="X55" s="146" t="str">
        <f t="shared" si="10"/>
        <v/>
      </c>
    </row>
    <row r="56" spans="4:24" ht="25.05" customHeight="1" x14ac:dyDescent="0.35">
      <c r="D56" s="217"/>
      <c r="E56" s="248"/>
      <c r="F56" s="250"/>
      <c r="G56" s="215"/>
      <c r="H56" s="249" t="str">
        <f>IFERROR(VLOOKUP(G56,[1]REDUÇÕES!$B$3:$D$1047,2,0),"")</f>
        <v/>
      </c>
      <c r="I56" s="199" t="str">
        <f>IFERROR(VLOOKUP(G56,[1]REDUÇÕES!$B$3:$D$1047,3,0),"")</f>
        <v/>
      </c>
      <c r="J56" s="200" t="str">
        <f>VLOOKUP(X56,TABELAS!$P$3:$R$25,2,0)</f>
        <v>000</v>
      </c>
      <c r="K56" s="200" t="str">
        <f>VLOOKUP(X56,TABELAS!$P$3:$R$25,3,0)</f>
        <v>000001</v>
      </c>
      <c r="L56" s="216"/>
      <c r="M56" s="216"/>
      <c r="N56" s="202">
        <v>0.16</v>
      </c>
      <c r="O56" s="202" t="str">
        <f t="shared" si="4"/>
        <v>16%</v>
      </c>
      <c r="P56" s="201">
        <f t="shared" si="5"/>
        <v>0</v>
      </c>
      <c r="Q56" s="202">
        <v>2.5000000000000001E-2</v>
      </c>
      <c r="R56" s="202" t="str">
        <f t="shared" si="6"/>
        <v>2,5%</v>
      </c>
      <c r="S56" s="201">
        <f t="shared" si="7"/>
        <v>0</v>
      </c>
      <c r="T56" s="202">
        <v>8.5000000000000006E-2</v>
      </c>
      <c r="U56" s="202" t="str">
        <f t="shared" si="8"/>
        <v>8,5%</v>
      </c>
      <c r="V56" s="201">
        <f t="shared" si="9"/>
        <v>0</v>
      </c>
      <c r="X56" s="146" t="str">
        <f t="shared" si="10"/>
        <v/>
      </c>
    </row>
    <row r="57" spans="4:24" ht="25.05" customHeight="1" x14ac:dyDescent="0.35">
      <c r="D57" s="217"/>
      <c r="E57" s="248"/>
      <c r="F57" s="250"/>
      <c r="G57" s="215"/>
      <c r="H57" s="249" t="str">
        <f>IFERROR(VLOOKUP(G57,[1]REDUÇÕES!$B$3:$D$1047,2,0),"")</f>
        <v/>
      </c>
      <c r="I57" s="199" t="str">
        <f>IFERROR(VLOOKUP(G57,[1]REDUÇÕES!$B$3:$D$1047,3,0),"")</f>
        <v/>
      </c>
      <c r="J57" s="200" t="str">
        <f>VLOOKUP(X57,TABELAS!$P$3:$R$25,2,0)</f>
        <v>000</v>
      </c>
      <c r="K57" s="200" t="str">
        <f>VLOOKUP(X57,TABELAS!$P$3:$R$25,3,0)</f>
        <v>000001</v>
      </c>
      <c r="L57" s="216"/>
      <c r="M57" s="216"/>
      <c r="N57" s="202">
        <v>0.16</v>
      </c>
      <c r="O57" s="202" t="str">
        <f t="shared" si="4"/>
        <v>16%</v>
      </c>
      <c r="P57" s="201">
        <f t="shared" si="5"/>
        <v>0</v>
      </c>
      <c r="Q57" s="202">
        <v>2.5000000000000001E-2</v>
      </c>
      <c r="R57" s="202" t="str">
        <f t="shared" si="6"/>
        <v>2,5%</v>
      </c>
      <c r="S57" s="201">
        <f t="shared" si="7"/>
        <v>0</v>
      </c>
      <c r="T57" s="202">
        <v>8.5000000000000006E-2</v>
      </c>
      <c r="U57" s="202" t="str">
        <f t="shared" si="8"/>
        <v>8,5%</v>
      </c>
      <c r="V57" s="201">
        <f t="shared" si="9"/>
        <v>0</v>
      </c>
      <c r="X57" s="146" t="str">
        <f t="shared" si="10"/>
        <v/>
      </c>
    </row>
    <row r="58" spans="4:24" ht="25.05" customHeight="1" x14ac:dyDescent="0.35">
      <c r="D58" s="217"/>
      <c r="E58" s="248"/>
      <c r="F58" s="250"/>
      <c r="G58" s="215"/>
      <c r="H58" s="249" t="str">
        <f>IFERROR(VLOOKUP(G58,[1]REDUÇÕES!$B$3:$D$1047,2,0),"")</f>
        <v/>
      </c>
      <c r="I58" s="199" t="str">
        <f>IFERROR(VLOOKUP(G58,[1]REDUÇÕES!$B$3:$D$1047,3,0),"")</f>
        <v/>
      </c>
      <c r="J58" s="200" t="str">
        <f>VLOOKUP(X58,TABELAS!$P$3:$R$25,2,0)</f>
        <v>000</v>
      </c>
      <c r="K58" s="200" t="str">
        <f>VLOOKUP(X58,TABELAS!$P$3:$R$25,3,0)</f>
        <v>000001</v>
      </c>
      <c r="L58" s="216"/>
      <c r="M58" s="216"/>
      <c r="N58" s="202">
        <v>0.16</v>
      </c>
      <c r="O58" s="202" t="str">
        <f t="shared" si="4"/>
        <v>16%</v>
      </c>
      <c r="P58" s="201">
        <f t="shared" si="5"/>
        <v>0</v>
      </c>
      <c r="Q58" s="202">
        <v>2.5000000000000001E-2</v>
      </c>
      <c r="R58" s="202" t="str">
        <f t="shared" si="6"/>
        <v>2,5%</v>
      </c>
      <c r="S58" s="201">
        <f t="shared" si="7"/>
        <v>0</v>
      </c>
      <c r="T58" s="202">
        <v>8.5000000000000006E-2</v>
      </c>
      <c r="U58" s="202" t="str">
        <f t="shared" si="8"/>
        <v>8,5%</v>
      </c>
      <c r="V58" s="201">
        <f t="shared" si="9"/>
        <v>0</v>
      </c>
      <c r="X58" s="146" t="str">
        <f t="shared" si="10"/>
        <v/>
      </c>
    </row>
    <row r="59" spans="4:24" ht="25.05" customHeight="1" x14ac:dyDescent="0.35">
      <c r="D59" s="217"/>
      <c r="E59" s="248"/>
      <c r="F59" s="250"/>
      <c r="G59" s="215"/>
      <c r="H59" s="249" t="str">
        <f>IFERROR(VLOOKUP(G59,[1]REDUÇÕES!$B$3:$D$1047,2,0),"")</f>
        <v/>
      </c>
      <c r="I59" s="199" t="str">
        <f>IFERROR(VLOOKUP(G59,[1]REDUÇÕES!$B$3:$D$1047,3,0),"")</f>
        <v/>
      </c>
      <c r="J59" s="200" t="str">
        <f>VLOOKUP(X59,TABELAS!$P$3:$R$25,2,0)</f>
        <v>000</v>
      </c>
      <c r="K59" s="200" t="str">
        <f>VLOOKUP(X59,TABELAS!$P$3:$R$25,3,0)</f>
        <v>000001</v>
      </c>
      <c r="L59" s="216"/>
      <c r="M59" s="216"/>
      <c r="N59" s="202">
        <v>0.16</v>
      </c>
      <c r="O59" s="202" t="str">
        <f t="shared" si="4"/>
        <v>16%</v>
      </c>
      <c r="P59" s="201">
        <f t="shared" si="5"/>
        <v>0</v>
      </c>
      <c r="Q59" s="202">
        <v>2.5000000000000001E-2</v>
      </c>
      <c r="R59" s="202" t="str">
        <f t="shared" si="6"/>
        <v>2,5%</v>
      </c>
      <c r="S59" s="201">
        <f t="shared" si="7"/>
        <v>0</v>
      </c>
      <c r="T59" s="202">
        <v>8.5000000000000006E-2</v>
      </c>
      <c r="U59" s="202" t="str">
        <f t="shared" si="8"/>
        <v>8,5%</v>
      </c>
      <c r="V59" s="201">
        <f t="shared" si="9"/>
        <v>0</v>
      </c>
      <c r="X59" s="146" t="str">
        <f t="shared" si="10"/>
        <v/>
      </c>
    </row>
    <row r="60" spans="4:24" ht="25.05" customHeight="1" x14ac:dyDescent="0.35">
      <c r="D60" s="217"/>
      <c r="E60" s="248"/>
      <c r="F60" s="250"/>
      <c r="G60" s="215"/>
      <c r="H60" s="249" t="str">
        <f>IFERROR(VLOOKUP(G60,[1]REDUÇÕES!$B$3:$D$1047,2,0),"")</f>
        <v/>
      </c>
      <c r="I60" s="199" t="str">
        <f>IFERROR(VLOOKUP(G60,[1]REDUÇÕES!$B$3:$D$1047,3,0),"")</f>
        <v/>
      </c>
      <c r="J60" s="200" t="str">
        <f>VLOOKUP(X60,TABELAS!$P$3:$R$25,2,0)</f>
        <v>000</v>
      </c>
      <c r="K60" s="200" t="str">
        <f>VLOOKUP(X60,TABELAS!$P$3:$R$25,3,0)</f>
        <v>000001</v>
      </c>
      <c r="L60" s="216"/>
      <c r="M60" s="216"/>
      <c r="N60" s="202">
        <v>0.16</v>
      </c>
      <c r="O60" s="202" t="str">
        <f t="shared" si="4"/>
        <v>16%</v>
      </c>
      <c r="P60" s="201">
        <f t="shared" si="5"/>
        <v>0</v>
      </c>
      <c r="Q60" s="202">
        <v>2.5000000000000001E-2</v>
      </c>
      <c r="R60" s="202" t="str">
        <f t="shared" si="6"/>
        <v>2,5%</v>
      </c>
      <c r="S60" s="201">
        <f t="shared" si="7"/>
        <v>0</v>
      </c>
      <c r="T60" s="202">
        <v>8.5000000000000006E-2</v>
      </c>
      <c r="U60" s="202" t="str">
        <f t="shared" si="8"/>
        <v>8,5%</v>
      </c>
      <c r="V60" s="201">
        <f t="shared" si="9"/>
        <v>0</v>
      </c>
      <c r="X60" s="146" t="str">
        <f t="shared" si="10"/>
        <v/>
      </c>
    </row>
    <row r="61" spans="4:24" ht="25.05" customHeight="1" x14ac:dyDescent="0.35">
      <c r="D61" s="217"/>
      <c r="E61" s="248"/>
      <c r="F61" s="250"/>
      <c r="G61" s="215"/>
      <c r="H61" s="249" t="str">
        <f>IFERROR(VLOOKUP(G61,[1]REDUÇÕES!$B$3:$D$1047,2,0),"")</f>
        <v/>
      </c>
      <c r="I61" s="199" t="str">
        <f>IFERROR(VLOOKUP(G61,[1]REDUÇÕES!$B$3:$D$1047,3,0),"")</f>
        <v/>
      </c>
      <c r="J61" s="200" t="str">
        <f>VLOOKUP(X61,TABELAS!$P$3:$R$25,2,0)</f>
        <v>000</v>
      </c>
      <c r="K61" s="200" t="str">
        <f>VLOOKUP(X61,TABELAS!$P$3:$R$25,3,0)</f>
        <v>000001</v>
      </c>
      <c r="L61" s="216"/>
      <c r="M61" s="216"/>
      <c r="N61" s="202">
        <v>0.16</v>
      </c>
      <c r="O61" s="202" t="str">
        <f t="shared" si="4"/>
        <v>16%</v>
      </c>
      <c r="P61" s="201">
        <f t="shared" si="5"/>
        <v>0</v>
      </c>
      <c r="Q61" s="202">
        <v>2.5000000000000001E-2</v>
      </c>
      <c r="R61" s="202" t="str">
        <f t="shared" si="6"/>
        <v>2,5%</v>
      </c>
      <c r="S61" s="201">
        <f t="shared" si="7"/>
        <v>0</v>
      </c>
      <c r="T61" s="202">
        <v>8.5000000000000006E-2</v>
      </c>
      <c r="U61" s="202" t="str">
        <f t="shared" si="8"/>
        <v>8,5%</v>
      </c>
      <c r="V61" s="201">
        <f t="shared" si="9"/>
        <v>0</v>
      </c>
      <c r="X61" s="146" t="str">
        <f t="shared" si="10"/>
        <v/>
      </c>
    </row>
    <row r="62" spans="4:24" ht="25.05" customHeight="1" x14ac:dyDescent="0.35">
      <c r="D62" s="217"/>
      <c r="E62" s="248"/>
      <c r="F62" s="250"/>
      <c r="G62" s="215"/>
      <c r="H62" s="249" t="str">
        <f>IFERROR(VLOOKUP(G62,[1]REDUÇÕES!$B$3:$D$1047,2,0),"")</f>
        <v/>
      </c>
      <c r="I62" s="199" t="str">
        <f>IFERROR(VLOOKUP(G62,[1]REDUÇÕES!$B$3:$D$1047,3,0),"")</f>
        <v/>
      </c>
      <c r="J62" s="200" t="str">
        <f>VLOOKUP(X62,TABELAS!$P$3:$R$25,2,0)</f>
        <v>000</v>
      </c>
      <c r="K62" s="200" t="str">
        <f>VLOOKUP(X62,TABELAS!$P$3:$R$25,3,0)</f>
        <v>000001</v>
      </c>
      <c r="L62" s="216"/>
      <c r="M62" s="216"/>
      <c r="N62" s="202">
        <v>0.16</v>
      </c>
      <c r="O62" s="202" t="str">
        <f t="shared" si="4"/>
        <v>16%</v>
      </c>
      <c r="P62" s="201">
        <f t="shared" si="5"/>
        <v>0</v>
      </c>
      <c r="Q62" s="202">
        <v>2.5000000000000001E-2</v>
      </c>
      <c r="R62" s="202" t="str">
        <f t="shared" si="6"/>
        <v>2,5%</v>
      </c>
      <c r="S62" s="201">
        <f t="shared" si="7"/>
        <v>0</v>
      </c>
      <c r="T62" s="202">
        <v>8.5000000000000006E-2</v>
      </c>
      <c r="U62" s="202" t="str">
        <f t="shared" si="8"/>
        <v>8,5%</v>
      </c>
      <c r="V62" s="201">
        <f t="shared" si="9"/>
        <v>0</v>
      </c>
      <c r="X62" s="146" t="str">
        <f t="shared" si="10"/>
        <v/>
      </c>
    </row>
    <row r="63" spans="4:24" ht="25.05" customHeight="1" x14ac:dyDescent="0.35">
      <c r="D63" s="217"/>
      <c r="E63" s="248"/>
      <c r="F63" s="250"/>
      <c r="G63" s="215"/>
      <c r="H63" s="249" t="str">
        <f>IFERROR(VLOOKUP(G63,[1]REDUÇÕES!$B$3:$D$1047,2,0),"")</f>
        <v/>
      </c>
      <c r="I63" s="199" t="str">
        <f>IFERROR(VLOOKUP(G63,[1]REDUÇÕES!$B$3:$D$1047,3,0),"")</f>
        <v/>
      </c>
      <c r="J63" s="200" t="str">
        <f>VLOOKUP(X63,TABELAS!$P$3:$R$25,2,0)</f>
        <v>000</v>
      </c>
      <c r="K63" s="200" t="str">
        <f>VLOOKUP(X63,TABELAS!$P$3:$R$25,3,0)</f>
        <v>000001</v>
      </c>
      <c r="L63" s="216"/>
      <c r="M63" s="216"/>
      <c r="N63" s="202">
        <v>0.16</v>
      </c>
      <c r="O63" s="202" t="str">
        <f t="shared" si="4"/>
        <v>16%</v>
      </c>
      <c r="P63" s="201">
        <f t="shared" si="5"/>
        <v>0</v>
      </c>
      <c r="Q63" s="202">
        <v>2.5000000000000001E-2</v>
      </c>
      <c r="R63" s="202" t="str">
        <f t="shared" si="6"/>
        <v>2,5%</v>
      </c>
      <c r="S63" s="201">
        <f t="shared" si="7"/>
        <v>0</v>
      </c>
      <c r="T63" s="202">
        <v>8.5000000000000006E-2</v>
      </c>
      <c r="U63" s="202" t="str">
        <f t="shared" si="8"/>
        <v>8,5%</v>
      </c>
      <c r="V63" s="201">
        <f t="shared" si="9"/>
        <v>0</v>
      </c>
      <c r="X63" s="146" t="str">
        <f t="shared" si="10"/>
        <v/>
      </c>
    </row>
    <row r="64" spans="4:24" ht="25.05" customHeight="1" x14ac:dyDescent="0.35">
      <c r="D64" s="217"/>
      <c r="E64" s="248"/>
      <c r="F64" s="250"/>
      <c r="G64" s="215"/>
      <c r="H64" s="249" t="str">
        <f>IFERROR(VLOOKUP(G64,[1]REDUÇÕES!$B$3:$D$1047,2,0),"")</f>
        <v/>
      </c>
      <c r="I64" s="199" t="str">
        <f>IFERROR(VLOOKUP(G64,[1]REDUÇÕES!$B$3:$D$1047,3,0),"")</f>
        <v/>
      </c>
      <c r="J64" s="200" t="str">
        <f>VLOOKUP(X64,TABELAS!$P$3:$R$25,2,0)</f>
        <v>000</v>
      </c>
      <c r="K64" s="200" t="str">
        <f>VLOOKUP(X64,TABELAS!$P$3:$R$25,3,0)</f>
        <v>000001</v>
      </c>
      <c r="L64" s="216"/>
      <c r="M64" s="216"/>
      <c r="N64" s="202">
        <v>0.16</v>
      </c>
      <c r="O64" s="202" t="str">
        <f t="shared" si="4"/>
        <v>16%</v>
      </c>
      <c r="P64" s="201">
        <f t="shared" si="5"/>
        <v>0</v>
      </c>
      <c r="Q64" s="202">
        <v>2.5000000000000001E-2</v>
      </c>
      <c r="R64" s="202" t="str">
        <f t="shared" si="6"/>
        <v>2,5%</v>
      </c>
      <c r="S64" s="201">
        <f t="shared" si="7"/>
        <v>0</v>
      </c>
      <c r="T64" s="202">
        <v>8.5000000000000006E-2</v>
      </c>
      <c r="U64" s="202" t="str">
        <f t="shared" si="8"/>
        <v>8,5%</v>
      </c>
      <c r="V64" s="201">
        <f t="shared" si="9"/>
        <v>0</v>
      </c>
      <c r="X64" s="146" t="str">
        <f t="shared" si="10"/>
        <v/>
      </c>
    </row>
    <row r="65" spans="4:24" ht="25.05" customHeight="1" x14ac:dyDescent="0.35">
      <c r="D65" s="217"/>
      <c r="E65" s="248"/>
      <c r="F65" s="250"/>
      <c r="G65" s="215"/>
      <c r="H65" s="249" t="str">
        <f>IFERROR(VLOOKUP(G65,[1]REDUÇÕES!$B$3:$D$1047,2,0),"")</f>
        <v/>
      </c>
      <c r="I65" s="199" t="str">
        <f>IFERROR(VLOOKUP(G65,[1]REDUÇÕES!$B$3:$D$1047,3,0),"")</f>
        <v/>
      </c>
      <c r="J65" s="200" t="str">
        <f>VLOOKUP(X65,TABELAS!$P$3:$R$25,2,0)</f>
        <v>000</v>
      </c>
      <c r="K65" s="200" t="str">
        <f>VLOOKUP(X65,TABELAS!$P$3:$R$25,3,0)</f>
        <v>000001</v>
      </c>
      <c r="L65" s="216"/>
      <c r="M65" s="216"/>
      <c r="N65" s="202">
        <v>0.16</v>
      </c>
      <c r="O65" s="202" t="str">
        <f t="shared" si="4"/>
        <v>16%</v>
      </c>
      <c r="P65" s="201">
        <f t="shared" si="5"/>
        <v>0</v>
      </c>
      <c r="Q65" s="202">
        <v>2.5000000000000001E-2</v>
      </c>
      <c r="R65" s="202" t="str">
        <f t="shared" si="6"/>
        <v>2,5%</v>
      </c>
      <c r="S65" s="201">
        <f t="shared" si="7"/>
        <v>0</v>
      </c>
      <c r="T65" s="202">
        <v>8.5000000000000006E-2</v>
      </c>
      <c r="U65" s="202" t="str">
        <f t="shared" si="8"/>
        <v>8,5%</v>
      </c>
      <c r="V65" s="201">
        <f t="shared" si="9"/>
        <v>0</v>
      </c>
      <c r="X65" s="146" t="str">
        <f t="shared" si="10"/>
        <v/>
      </c>
    </row>
    <row r="66" spans="4:24" ht="25.05" customHeight="1" x14ac:dyDescent="0.35">
      <c r="D66" s="217"/>
      <c r="E66" s="248"/>
      <c r="F66" s="250"/>
      <c r="G66" s="215"/>
      <c r="H66" s="249" t="str">
        <f>IFERROR(VLOOKUP(G66,[1]REDUÇÕES!$B$3:$D$1047,2,0),"")</f>
        <v/>
      </c>
      <c r="I66" s="199" t="str">
        <f>IFERROR(VLOOKUP(G66,[1]REDUÇÕES!$B$3:$D$1047,3,0),"")</f>
        <v/>
      </c>
      <c r="J66" s="200" t="str">
        <f>VLOOKUP(X66,TABELAS!$P$3:$R$25,2,0)</f>
        <v>000</v>
      </c>
      <c r="K66" s="200" t="str">
        <f>VLOOKUP(X66,TABELAS!$P$3:$R$25,3,0)</f>
        <v>000001</v>
      </c>
      <c r="L66" s="216"/>
      <c r="M66" s="216"/>
      <c r="N66" s="202">
        <v>0.16</v>
      </c>
      <c r="O66" s="202" t="str">
        <f t="shared" si="4"/>
        <v>16%</v>
      </c>
      <c r="P66" s="201">
        <f t="shared" si="5"/>
        <v>0</v>
      </c>
      <c r="Q66" s="202">
        <v>2.5000000000000001E-2</v>
      </c>
      <c r="R66" s="202" t="str">
        <f t="shared" si="6"/>
        <v>2,5%</v>
      </c>
      <c r="S66" s="201">
        <f t="shared" si="7"/>
        <v>0</v>
      </c>
      <c r="T66" s="202">
        <v>8.5000000000000006E-2</v>
      </c>
      <c r="U66" s="202" t="str">
        <f t="shared" si="8"/>
        <v>8,5%</v>
      </c>
      <c r="V66" s="201">
        <f t="shared" si="9"/>
        <v>0</v>
      </c>
      <c r="X66" s="146" t="str">
        <f t="shared" si="10"/>
        <v/>
      </c>
    </row>
    <row r="67" spans="4:24" ht="25.05" customHeight="1" x14ac:dyDescent="0.35">
      <c r="D67" s="217"/>
      <c r="E67" s="248"/>
      <c r="F67" s="250"/>
      <c r="G67" s="215"/>
      <c r="H67" s="249" t="str">
        <f>IFERROR(VLOOKUP(G67,[1]REDUÇÕES!$B$3:$D$1047,2,0),"")</f>
        <v/>
      </c>
      <c r="I67" s="199" t="str">
        <f>IFERROR(VLOOKUP(G67,[1]REDUÇÕES!$B$3:$D$1047,3,0),"")</f>
        <v/>
      </c>
      <c r="J67" s="200" t="str">
        <f>VLOOKUP(X67,TABELAS!$P$3:$R$25,2,0)</f>
        <v>000</v>
      </c>
      <c r="K67" s="200" t="str">
        <f>VLOOKUP(X67,TABELAS!$P$3:$R$25,3,0)</f>
        <v>000001</v>
      </c>
      <c r="L67" s="216"/>
      <c r="M67" s="216"/>
      <c r="N67" s="202">
        <v>0.16</v>
      </c>
      <c r="O67" s="202" t="str">
        <f t="shared" si="4"/>
        <v>16%</v>
      </c>
      <c r="P67" s="201">
        <f t="shared" si="5"/>
        <v>0</v>
      </c>
      <c r="Q67" s="202">
        <v>2.5000000000000001E-2</v>
      </c>
      <c r="R67" s="202" t="str">
        <f t="shared" si="6"/>
        <v>2,5%</v>
      </c>
      <c r="S67" s="201">
        <f t="shared" si="7"/>
        <v>0</v>
      </c>
      <c r="T67" s="202">
        <v>8.5000000000000006E-2</v>
      </c>
      <c r="U67" s="202" t="str">
        <f t="shared" ref="U67:U100" si="11">IFERROR(IF(H67&gt;0,8.5%-(8.5%*H67),"8,5%"),"8,5%")</f>
        <v>8,5%</v>
      </c>
      <c r="V67" s="201">
        <f t="shared" ref="V67:V98" si="12">IFERROR(M67*U67,"")</f>
        <v>0</v>
      </c>
      <c r="X67" s="146" t="str">
        <f t="shared" si="10"/>
        <v/>
      </c>
    </row>
    <row r="68" spans="4:24" ht="25.05" customHeight="1" x14ac:dyDescent="0.35">
      <c r="D68" s="217"/>
      <c r="E68" s="248"/>
      <c r="F68" s="250"/>
      <c r="G68" s="215"/>
      <c r="H68" s="249" t="str">
        <f>IFERROR(VLOOKUP(G68,[1]REDUÇÕES!$B$3:$D$1047,2,0),"")</f>
        <v/>
      </c>
      <c r="I68" s="199" t="str">
        <f>IFERROR(VLOOKUP(G68,[1]REDUÇÕES!$B$3:$D$1047,3,0),"")</f>
        <v/>
      </c>
      <c r="J68" s="200" t="str">
        <f>VLOOKUP(X68,TABELAS!$P$3:$R$25,2,0)</f>
        <v>000</v>
      </c>
      <c r="K68" s="200" t="str">
        <f>VLOOKUP(X68,TABELAS!$P$3:$R$25,3,0)</f>
        <v>000001</v>
      </c>
      <c r="L68" s="216"/>
      <c r="M68" s="216"/>
      <c r="N68" s="202">
        <v>0.16</v>
      </c>
      <c r="O68" s="202" t="str">
        <f t="shared" ref="O68:O100" si="13">IFERROR(IF(H68&gt;0,16%-(16%*H68),"16%"),"16%")</f>
        <v>16%</v>
      </c>
      <c r="P68" s="201">
        <f t="shared" ref="P68:P100" si="14">IFERROR(M68*O68,"")</f>
        <v>0</v>
      </c>
      <c r="Q68" s="202">
        <v>2.5000000000000001E-2</v>
      </c>
      <c r="R68" s="202" t="str">
        <f t="shared" ref="R68:R100" si="15">IFERROR(IF(H68&gt;0,2.5%-(2.5%*H68),"2,5%"),"2,5%")</f>
        <v>2,5%</v>
      </c>
      <c r="S68" s="201">
        <f t="shared" ref="S68:S100" si="16">IFERROR(P68*R68,"")</f>
        <v>0</v>
      </c>
      <c r="T68" s="202">
        <v>8.5000000000000006E-2</v>
      </c>
      <c r="U68" s="202" t="str">
        <f t="shared" si="11"/>
        <v>8,5%</v>
      </c>
      <c r="V68" s="201">
        <f t="shared" si="12"/>
        <v>0</v>
      </c>
      <c r="X68" s="146" t="str">
        <f t="shared" ref="X68:X100" si="17">_xlfn.CONCAT(H68:I68)</f>
        <v/>
      </c>
    </row>
    <row r="69" spans="4:24" ht="25.05" customHeight="1" x14ac:dyDescent="0.35">
      <c r="D69" s="217"/>
      <c r="E69" s="248"/>
      <c r="F69" s="250"/>
      <c r="G69" s="215"/>
      <c r="H69" s="249" t="str">
        <f>IFERROR(VLOOKUP(G69,[1]REDUÇÕES!$B$3:$D$1047,2,0),"")</f>
        <v/>
      </c>
      <c r="I69" s="199" t="str">
        <f>IFERROR(VLOOKUP(G69,[1]REDUÇÕES!$B$3:$D$1047,3,0),"")</f>
        <v/>
      </c>
      <c r="J69" s="200" t="str">
        <f>VLOOKUP(X69,TABELAS!$P$3:$R$25,2,0)</f>
        <v>000</v>
      </c>
      <c r="K69" s="200" t="str">
        <f>VLOOKUP(X69,TABELAS!$P$3:$R$25,3,0)</f>
        <v>000001</v>
      </c>
      <c r="L69" s="216"/>
      <c r="M69" s="216"/>
      <c r="N69" s="202">
        <v>0.16</v>
      </c>
      <c r="O69" s="202" t="str">
        <f t="shared" si="13"/>
        <v>16%</v>
      </c>
      <c r="P69" s="201">
        <f t="shared" si="14"/>
        <v>0</v>
      </c>
      <c r="Q69" s="202">
        <v>2.5000000000000001E-2</v>
      </c>
      <c r="R69" s="202" t="str">
        <f t="shared" si="15"/>
        <v>2,5%</v>
      </c>
      <c r="S69" s="201">
        <f t="shared" si="16"/>
        <v>0</v>
      </c>
      <c r="T69" s="202">
        <v>8.5000000000000006E-2</v>
      </c>
      <c r="U69" s="202" t="str">
        <f t="shared" si="11"/>
        <v>8,5%</v>
      </c>
      <c r="V69" s="201">
        <f t="shared" si="12"/>
        <v>0</v>
      </c>
      <c r="X69" s="146" t="str">
        <f t="shared" si="17"/>
        <v/>
      </c>
    </row>
    <row r="70" spans="4:24" ht="25.05" customHeight="1" x14ac:dyDescent="0.35">
      <c r="D70" s="217"/>
      <c r="E70" s="248"/>
      <c r="F70" s="250"/>
      <c r="G70" s="215"/>
      <c r="H70" s="249" t="str">
        <f>IFERROR(VLOOKUP(G70,[1]REDUÇÕES!$B$3:$D$1047,2,0),"")</f>
        <v/>
      </c>
      <c r="I70" s="199" t="str">
        <f>IFERROR(VLOOKUP(G70,[1]REDUÇÕES!$B$3:$D$1047,3,0),"")</f>
        <v/>
      </c>
      <c r="J70" s="200" t="str">
        <f>VLOOKUP(X70,TABELAS!$P$3:$R$25,2,0)</f>
        <v>000</v>
      </c>
      <c r="K70" s="200" t="str">
        <f>VLOOKUP(X70,TABELAS!$P$3:$R$25,3,0)</f>
        <v>000001</v>
      </c>
      <c r="L70" s="216"/>
      <c r="M70" s="216"/>
      <c r="N70" s="202">
        <v>0.16</v>
      </c>
      <c r="O70" s="202" t="str">
        <f t="shared" si="13"/>
        <v>16%</v>
      </c>
      <c r="P70" s="201">
        <f t="shared" si="14"/>
        <v>0</v>
      </c>
      <c r="Q70" s="202">
        <v>2.5000000000000001E-2</v>
      </c>
      <c r="R70" s="202" t="str">
        <f t="shared" si="15"/>
        <v>2,5%</v>
      </c>
      <c r="S70" s="201">
        <f t="shared" si="16"/>
        <v>0</v>
      </c>
      <c r="T70" s="202">
        <v>8.5000000000000006E-2</v>
      </c>
      <c r="U70" s="202" t="str">
        <f t="shared" si="11"/>
        <v>8,5%</v>
      </c>
      <c r="V70" s="201">
        <f t="shared" si="12"/>
        <v>0</v>
      </c>
      <c r="X70" s="146" t="str">
        <f t="shared" si="17"/>
        <v/>
      </c>
    </row>
    <row r="71" spans="4:24" ht="25.05" customHeight="1" x14ac:dyDescent="0.35">
      <c r="D71" s="217"/>
      <c r="E71" s="248"/>
      <c r="F71" s="250"/>
      <c r="G71" s="215"/>
      <c r="H71" s="249" t="str">
        <f>IFERROR(VLOOKUP(G71,[1]REDUÇÕES!$B$3:$D$1047,2,0),"")</f>
        <v/>
      </c>
      <c r="I71" s="199" t="str">
        <f>IFERROR(VLOOKUP(G71,[1]REDUÇÕES!$B$3:$D$1047,3,0),"")</f>
        <v/>
      </c>
      <c r="J71" s="200" t="str">
        <f>VLOOKUP(X71,TABELAS!$P$3:$R$25,2,0)</f>
        <v>000</v>
      </c>
      <c r="K71" s="200" t="str">
        <f>VLOOKUP(X71,TABELAS!$P$3:$R$25,3,0)</f>
        <v>000001</v>
      </c>
      <c r="L71" s="216"/>
      <c r="M71" s="216"/>
      <c r="N71" s="202">
        <v>0.16</v>
      </c>
      <c r="O71" s="202" t="str">
        <f t="shared" si="13"/>
        <v>16%</v>
      </c>
      <c r="P71" s="201">
        <f t="shared" si="14"/>
        <v>0</v>
      </c>
      <c r="Q71" s="202">
        <v>2.5000000000000001E-2</v>
      </c>
      <c r="R71" s="202" t="str">
        <f t="shared" si="15"/>
        <v>2,5%</v>
      </c>
      <c r="S71" s="201">
        <f t="shared" si="16"/>
        <v>0</v>
      </c>
      <c r="T71" s="202">
        <v>8.5000000000000006E-2</v>
      </c>
      <c r="U71" s="202" t="str">
        <f t="shared" si="11"/>
        <v>8,5%</v>
      </c>
      <c r="V71" s="201">
        <f t="shared" si="12"/>
        <v>0</v>
      </c>
      <c r="X71" s="146" t="str">
        <f t="shared" si="17"/>
        <v/>
      </c>
    </row>
    <row r="72" spans="4:24" ht="25.05" customHeight="1" x14ac:dyDescent="0.35">
      <c r="D72" s="217"/>
      <c r="E72" s="248"/>
      <c r="F72" s="250"/>
      <c r="G72" s="215"/>
      <c r="H72" s="249" t="str">
        <f>IFERROR(VLOOKUP(G72,[1]REDUÇÕES!$B$3:$D$1047,2,0),"")</f>
        <v/>
      </c>
      <c r="I72" s="199" t="str">
        <f>IFERROR(VLOOKUP(G72,[1]REDUÇÕES!$B$3:$D$1047,3,0),"")</f>
        <v/>
      </c>
      <c r="J72" s="200" t="str">
        <f>VLOOKUP(X72,TABELAS!$P$3:$R$25,2,0)</f>
        <v>000</v>
      </c>
      <c r="K72" s="200" t="str">
        <f>VLOOKUP(X72,TABELAS!$P$3:$R$25,3,0)</f>
        <v>000001</v>
      </c>
      <c r="L72" s="216"/>
      <c r="M72" s="216"/>
      <c r="N72" s="202">
        <v>0.16</v>
      </c>
      <c r="O72" s="202" t="str">
        <f t="shared" si="13"/>
        <v>16%</v>
      </c>
      <c r="P72" s="201">
        <f t="shared" si="14"/>
        <v>0</v>
      </c>
      <c r="Q72" s="202">
        <v>2.5000000000000001E-2</v>
      </c>
      <c r="R72" s="202" t="str">
        <f t="shared" si="15"/>
        <v>2,5%</v>
      </c>
      <c r="S72" s="201">
        <f t="shared" si="16"/>
        <v>0</v>
      </c>
      <c r="T72" s="202">
        <v>8.5000000000000006E-2</v>
      </c>
      <c r="U72" s="202" t="str">
        <f t="shared" si="11"/>
        <v>8,5%</v>
      </c>
      <c r="V72" s="201">
        <f t="shared" si="12"/>
        <v>0</v>
      </c>
      <c r="X72" s="146" t="str">
        <f t="shared" si="17"/>
        <v/>
      </c>
    </row>
    <row r="73" spans="4:24" ht="25.05" customHeight="1" x14ac:dyDescent="0.35">
      <c r="D73" s="217"/>
      <c r="E73" s="248"/>
      <c r="F73" s="250"/>
      <c r="G73" s="215"/>
      <c r="H73" s="249" t="str">
        <f>IFERROR(VLOOKUP(G73,[1]REDUÇÕES!$B$3:$D$1047,2,0),"")</f>
        <v/>
      </c>
      <c r="I73" s="199" t="str">
        <f>IFERROR(VLOOKUP(G73,[1]REDUÇÕES!$B$3:$D$1047,3,0),"")</f>
        <v/>
      </c>
      <c r="J73" s="200" t="str">
        <f>VLOOKUP(X73,TABELAS!$P$3:$R$25,2,0)</f>
        <v>000</v>
      </c>
      <c r="K73" s="200" t="str">
        <f>VLOOKUP(X73,TABELAS!$P$3:$R$25,3,0)</f>
        <v>000001</v>
      </c>
      <c r="L73" s="216"/>
      <c r="M73" s="216"/>
      <c r="N73" s="202">
        <v>0.16</v>
      </c>
      <c r="O73" s="202" t="str">
        <f t="shared" si="13"/>
        <v>16%</v>
      </c>
      <c r="P73" s="201">
        <f t="shared" si="14"/>
        <v>0</v>
      </c>
      <c r="Q73" s="202">
        <v>2.5000000000000001E-2</v>
      </c>
      <c r="R73" s="202" t="str">
        <f t="shared" si="15"/>
        <v>2,5%</v>
      </c>
      <c r="S73" s="201">
        <f t="shared" si="16"/>
        <v>0</v>
      </c>
      <c r="T73" s="202">
        <v>8.5000000000000006E-2</v>
      </c>
      <c r="U73" s="202" t="str">
        <f t="shared" si="11"/>
        <v>8,5%</v>
      </c>
      <c r="V73" s="201">
        <f t="shared" si="12"/>
        <v>0</v>
      </c>
      <c r="X73" s="146" t="str">
        <f t="shared" si="17"/>
        <v/>
      </c>
    </row>
    <row r="74" spans="4:24" ht="25.05" customHeight="1" x14ac:dyDescent="0.35">
      <c r="D74" s="217"/>
      <c r="E74" s="248"/>
      <c r="F74" s="250"/>
      <c r="G74" s="215"/>
      <c r="H74" s="249" t="str">
        <f>IFERROR(VLOOKUP(G74,[1]REDUÇÕES!$B$3:$D$1047,2,0),"")</f>
        <v/>
      </c>
      <c r="I74" s="199" t="str">
        <f>IFERROR(VLOOKUP(G74,[1]REDUÇÕES!$B$3:$D$1047,3,0),"")</f>
        <v/>
      </c>
      <c r="J74" s="200" t="str">
        <f>VLOOKUP(X74,TABELAS!$P$3:$R$25,2,0)</f>
        <v>000</v>
      </c>
      <c r="K74" s="200" t="str">
        <f>VLOOKUP(X74,TABELAS!$P$3:$R$25,3,0)</f>
        <v>000001</v>
      </c>
      <c r="L74" s="216"/>
      <c r="M74" s="216"/>
      <c r="N74" s="202">
        <v>0.16</v>
      </c>
      <c r="O74" s="202" t="str">
        <f t="shared" si="13"/>
        <v>16%</v>
      </c>
      <c r="P74" s="201">
        <f t="shared" si="14"/>
        <v>0</v>
      </c>
      <c r="Q74" s="202">
        <v>2.5000000000000001E-2</v>
      </c>
      <c r="R74" s="202" t="str">
        <f t="shared" si="15"/>
        <v>2,5%</v>
      </c>
      <c r="S74" s="201">
        <f t="shared" si="16"/>
        <v>0</v>
      </c>
      <c r="T74" s="202">
        <v>8.5000000000000006E-2</v>
      </c>
      <c r="U74" s="202" t="str">
        <f t="shared" si="11"/>
        <v>8,5%</v>
      </c>
      <c r="V74" s="201">
        <f t="shared" si="12"/>
        <v>0</v>
      </c>
      <c r="X74" s="146" t="str">
        <f t="shared" si="17"/>
        <v/>
      </c>
    </row>
    <row r="75" spans="4:24" ht="25.05" customHeight="1" x14ac:dyDescent="0.35">
      <c r="D75" s="217"/>
      <c r="E75" s="248"/>
      <c r="F75" s="250"/>
      <c r="G75" s="215"/>
      <c r="H75" s="249" t="str">
        <f>IFERROR(VLOOKUP(G75,[1]REDUÇÕES!$B$3:$D$1047,2,0),"")</f>
        <v/>
      </c>
      <c r="I75" s="199" t="str">
        <f>IFERROR(VLOOKUP(G75,[1]REDUÇÕES!$B$3:$D$1047,3,0),"")</f>
        <v/>
      </c>
      <c r="J75" s="200" t="str">
        <f>VLOOKUP(X75,TABELAS!$P$3:$R$25,2,0)</f>
        <v>000</v>
      </c>
      <c r="K75" s="200" t="str">
        <f>VLOOKUP(X75,TABELAS!$P$3:$R$25,3,0)</f>
        <v>000001</v>
      </c>
      <c r="L75" s="216"/>
      <c r="M75" s="216"/>
      <c r="N75" s="202">
        <v>0.16</v>
      </c>
      <c r="O75" s="202" t="str">
        <f t="shared" si="13"/>
        <v>16%</v>
      </c>
      <c r="P75" s="201">
        <f t="shared" si="14"/>
        <v>0</v>
      </c>
      <c r="Q75" s="202">
        <v>2.5000000000000001E-2</v>
      </c>
      <c r="R75" s="202" t="str">
        <f t="shared" si="15"/>
        <v>2,5%</v>
      </c>
      <c r="S75" s="201">
        <f t="shared" si="16"/>
        <v>0</v>
      </c>
      <c r="T75" s="202">
        <v>8.5000000000000006E-2</v>
      </c>
      <c r="U75" s="202" t="str">
        <f t="shared" si="11"/>
        <v>8,5%</v>
      </c>
      <c r="V75" s="201">
        <f t="shared" si="12"/>
        <v>0</v>
      </c>
      <c r="X75" s="146" t="str">
        <f t="shared" si="17"/>
        <v/>
      </c>
    </row>
    <row r="76" spans="4:24" ht="25.05" customHeight="1" x14ac:dyDescent="0.35">
      <c r="D76" s="217"/>
      <c r="E76" s="248"/>
      <c r="F76" s="250"/>
      <c r="G76" s="215"/>
      <c r="H76" s="249" t="str">
        <f>IFERROR(VLOOKUP(G76,[1]REDUÇÕES!$B$3:$D$1047,2,0),"")</f>
        <v/>
      </c>
      <c r="I76" s="199" t="str">
        <f>IFERROR(VLOOKUP(G76,[1]REDUÇÕES!$B$3:$D$1047,3,0),"")</f>
        <v/>
      </c>
      <c r="J76" s="200" t="str">
        <f>VLOOKUP(X76,TABELAS!$P$3:$R$25,2,0)</f>
        <v>000</v>
      </c>
      <c r="K76" s="200" t="str">
        <f>VLOOKUP(X76,TABELAS!$P$3:$R$25,3,0)</f>
        <v>000001</v>
      </c>
      <c r="L76" s="216"/>
      <c r="M76" s="216"/>
      <c r="N76" s="202">
        <v>0.16</v>
      </c>
      <c r="O76" s="202" t="str">
        <f t="shared" si="13"/>
        <v>16%</v>
      </c>
      <c r="P76" s="201">
        <f t="shared" si="14"/>
        <v>0</v>
      </c>
      <c r="Q76" s="202">
        <v>2.5000000000000001E-2</v>
      </c>
      <c r="R76" s="202" t="str">
        <f t="shared" si="15"/>
        <v>2,5%</v>
      </c>
      <c r="S76" s="201">
        <f t="shared" si="16"/>
        <v>0</v>
      </c>
      <c r="T76" s="202">
        <v>8.5000000000000006E-2</v>
      </c>
      <c r="U76" s="202" t="str">
        <f t="shared" si="11"/>
        <v>8,5%</v>
      </c>
      <c r="V76" s="201">
        <f t="shared" si="12"/>
        <v>0</v>
      </c>
      <c r="X76" s="146" t="str">
        <f t="shared" si="17"/>
        <v/>
      </c>
    </row>
    <row r="77" spans="4:24" ht="25.05" customHeight="1" x14ac:dyDescent="0.35">
      <c r="D77" s="217"/>
      <c r="E77" s="248"/>
      <c r="F77" s="250"/>
      <c r="G77" s="215"/>
      <c r="H77" s="249" t="str">
        <f>IFERROR(VLOOKUP(G77,[1]REDUÇÕES!$B$3:$D$1047,2,0),"")</f>
        <v/>
      </c>
      <c r="I77" s="199" t="str">
        <f>IFERROR(VLOOKUP(G77,[1]REDUÇÕES!$B$3:$D$1047,3,0),"")</f>
        <v/>
      </c>
      <c r="J77" s="200" t="str">
        <f>VLOOKUP(X77,TABELAS!$P$3:$R$25,2,0)</f>
        <v>000</v>
      </c>
      <c r="K77" s="200" t="str">
        <f>VLOOKUP(X77,TABELAS!$P$3:$R$25,3,0)</f>
        <v>000001</v>
      </c>
      <c r="L77" s="216"/>
      <c r="M77" s="216"/>
      <c r="N77" s="202">
        <v>0.16</v>
      </c>
      <c r="O77" s="202" t="str">
        <f t="shared" si="13"/>
        <v>16%</v>
      </c>
      <c r="P77" s="201">
        <f t="shared" si="14"/>
        <v>0</v>
      </c>
      <c r="Q77" s="202">
        <v>2.5000000000000001E-2</v>
      </c>
      <c r="R77" s="202" t="str">
        <f t="shared" si="15"/>
        <v>2,5%</v>
      </c>
      <c r="S77" s="201">
        <f t="shared" si="16"/>
        <v>0</v>
      </c>
      <c r="T77" s="202">
        <v>8.5000000000000006E-2</v>
      </c>
      <c r="U77" s="202" t="str">
        <f t="shared" si="11"/>
        <v>8,5%</v>
      </c>
      <c r="V77" s="201">
        <f t="shared" si="12"/>
        <v>0</v>
      </c>
      <c r="X77" s="146" t="str">
        <f t="shared" si="17"/>
        <v/>
      </c>
    </row>
    <row r="78" spans="4:24" ht="25.05" customHeight="1" x14ac:dyDescent="0.35">
      <c r="D78" s="217"/>
      <c r="E78" s="248"/>
      <c r="F78" s="250"/>
      <c r="G78" s="215"/>
      <c r="H78" s="249" t="str">
        <f>IFERROR(VLOOKUP(G78,[1]REDUÇÕES!$B$3:$D$1047,2,0),"")</f>
        <v/>
      </c>
      <c r="I78" s="199" t="str">
        <f>IFERROR(VLOOKUP(G78,[1]REDUÇÕES!$B$3:$D$1047,3,0),"")</f>
        <v/>
      </c>
      <c r="J78" s="200" t="str">
        <f>VLOOKUP(X78,TABELAS!$P$3:$R$25,2,0)</f>
        <v>000</v>
      </c>
      <c r="K78" s="200" t="str">
        <f>VLOOKUP(X78,TABELAS!$P$3:$R$25,3,0)</f>
        <v>000001</v>
      </c>
      <c r="L78" s="216"/>
      <c r="M78" s="216"/>
      <c r="N78" s="202">
        <v>0.16</v>
      </c>
      <c r="O78" s="202" t="str">
        <f t="shared" si="13"/>
        <v>16%</v>
      </c>
      <c r="P78" s="201">
        <f t="shared" si="14"/>
        <v>0</v>
      </c>
      <c r="Q78" s="202">
        <v>2.5000000000000001E-2</v>
      </c>
      <c r="R78" s="202" t="str">
        <f t="shared" si="15"/>
        <v>2,5%</v>
      </c>
      <c r="S78" s="201">
        <f t="shared" si="16"/>
        <v>0</v>
      </c>
      <c r="T78" s="202">
        <v>8.5000000000000006E-2</v>
      </c>
      <c r="U78" s="202" t="str">
        <f t="shared" si="11"/>
        <v>8,5%</v>
      </c>
      <c r="V78" s="201">
        <f t="shared" si="12"/>
        <v>0</v>
      </c>
      <c r="X78" s="146" t="str">
        <f t="shared" si="17"/>
        <v/>
      </c>
    </row>
    <row r="79" spans="4:24" ht="25.05" customHeight="1" x14ac:dyDescent="0.35">
      <c r="D79" s="217"/>
      <c r="E79" s="248"/>
      <c r="F79" s="250"/>
      <c r="G79" s="215"/>
      <c r="H79" s="249" t="str">
        <f>IFERROR(VLOOKUP(G79,[1]REDUÇÕES!$B$3:$D$1047,2,0),"")</f>
        <v/>
      </c>
      <c r="I79" s="199" t="str">
        <f>IFERROR(VLOOKUP(G79,[1]REDUÇÕES!$B$3:$D$1047,3,0),"")</f>
        <v/>
      </c>
      <c r="J79" s="200" t="str">
        <f>VLOOKUP(X79,TABELAS!$P$3:$R$25,2,0)</f>
        <v>000</v>
      </c>
      <c r="K79" s="200" t="str">
        <f>VLOOKUP(X79,TABELAS!$P$3:$R$25,3,0)</f>
        <v>000001</v>
      </c>
      <c r="L79" s="216"/>
      <c r="M79" s="216"/>
      <c r="N79" s="202">
        <v>0.16</v>
      </c>
      <c r="O79" s="202" t="str">
        <f t="shared" si="13"/>
        <v>16%</v>
      </c>
      <c r="P79" s="201">
        <f t="shared" si="14"/>
        <v>0</v>
      </c>
      <c r="Q79" s="202">
        <v>2.5000000000000001E-2</v>
      </c>
      <c r="R79" s="202" t="str">
        <f t="shared" si="15"/>
        <v>2,5%</v>
      </c>
      <c r="S79" s="201">
        <f t="shared" si="16"/>
        <v>0</v>
      </c>
      <c r="T79" s="202">
        <v>8.5000000000000006E-2</v>
      </c>
      <c r="U79" s="202" t="str">
        <f t="shared" si="11"/>
        <v>8,5%</v>
      </c>
      <c r="V79" s="201">
        <f t="shared" si="12"/>
        <v>0</v>
      </c>
      <c r="X79" s="146" t="str">
        <f t="shared" si="17"/>
        <v/>
      </c>
    </row>
    <row r="80" spans="4:24" ht="25.05" customHeight="1" x14ac:dyDescent="0.35">
      <c r="D80" s="217"/>
      <c r="E80" s="248"/>
      <c r="F80" s="250"/>
      <c r="G80" s="215"/>
      <c r="H80" s="249" t="str">
        <f>IFERROR(VLOOKUP(G80,[1]REDUÇÕES!$B$3:$D$1047,2,0),"")</f>
        <v/>
      </c>
      <c r="I80" s="199" t="str">
        <f>IFERROR(VLOOKUP(G80,[1]REDUÇÕES!$B$3:$D$1047,3,0),"")</f>
        <v/>
      </c>
      <c r="J80" s="200" t="str">
        <f>VLOOKUP(X80,TABELAS!$P$3:$R$25,2,0)</f>
        <v>000</v>
      </c>
      <c r="K80" s="200" t="str">
        <f>VLOOKUP(X80,TABELAS!$P$3:$R$25,3,0)</f>
        <v>000001</v>
      </c>
      <c r="L80" s="216" t="str">
        <f>IFERROR(IF(D80=$D$201,'NF-e (C)'!L133,IF(D80=$D$202,'NF-e (V)'!L133,"")),"")</f>
        <v/>
      </c>
      <c r="M80" s="216"/>
      <c r="N80" s="202">
        <v>0.16</v>
      </c>
      <c r="O80" s="202" t="str">
        <f t="shared" si="13"/>
        <v>16%</v>
      </c>
      <c r="P80" s="201">
        <f t="shared" si="14"/>
        <v>0</v>
      </c>
      <c r="Q80" s="202">
        <v>2.5000000000000001E-2</v>
      </c>
      <c r="R80" s="202" t="str">
        <f t="shared" si="15"/>
        <v>2,5%</v>
      </c>
      <c r="S80" s="201">
        <f t="shared" si="16"/>
        <v>0</v>
      </c>
      <c r="T80" s="202">
        <v>8.5000000000000006E-2</v>
      </c>
      <c r="U80" s="202" t="str">
        <f t="shared" si="11"/>
        <v>8,5%</v>
      </c>
      <c r="V80" s="201">
        <f t="shared" si="12"/>
        <v>0</v>
      </c>
      <c r="X80" s="146" t="str">
        <f t="shared" si="17"/>
        <v/>
      </c>
    </row>
    <row r="81" spans="4:24" ht="25.05" customHeight="1" x14ac:dyDescent="0.35">
      <c r="D81" s="217"/>
      <c r="E81" s="248"/>
      <c r="F81" s="250"/>
      <c r="G81" s="215"/>
      <c r="H81" s="249" t="str">
        <f>IFERROR(VLOOKUP(G81,[1]REDUÇÕES!$B$3:$D$1047,2,0),"")</f>
        <v/>
      </c>
      <c r="I81" s="199" t="str">
        <f>IFERROR(VLOOKUP(G81,[1]REDUÇÕES!$B$3:$D$1047,3,0),"")</f>
        <v/>
      </c>
      <c r="J81" s="200" t="str">
        <f>VLOOKUP(X81,TABELAS!$P$3:$R$25,2,0)</f>
        <v>000</v>
      </c>
      <c r="K81" s="200" t="str">
        <f>VLOOKUP(X81,TABELAS!$P$3:$R$25,3,0)</f>
        <v>000001</v>
      </c>
      <c r="L81" s="216" t="str">
        <f>IFERROR(IF(D81=$D$201,'NF-e (C)'!L134,IF(D81=$D$202,'NF-e (V)'!L134,"")),"")</f>
        <v/>
      </c>
      <c r="M81" s="216" t="str">
        <f>IFERROR(IF(D81=$D$201,'NF-e (C)'!M134,IF(D81=$D$202,'NF-e (V)'!M134,"")),"")</f>
        <v/>
      </c>
      <c r="N81" s="202">
        <v>0.16</v>
      </c>
      <c r="O81" s="202" t="str">
        <f t="shared" si="13"/>
        <v>16%</v>
      </c>
      <c r="P81" s="201" t="str">
        <f t="shared" si="14"/>
        <v/>
      </c>
      <c r="Q81" s="202">
        <v>2.5000000000000001E-2</v>
      </c>
      <c r="R81" s="202" t="str">
        <f t="shared" si="15"/>
        <v>2,5%</v>
      </c>
      <c r="S81" s="201" t="str">
        <f t="shared" si="16"/>
        <v/>
      </c>
      <c r="T81" s="202">
        <v>8.5000000000000006E-2</v>
      </c>
      <c r="U81" s="202" t="str">
        <f t="shared" si="11"/>
        <v>8,5%</v>
      </c>
      <c r="V81" s="201" t="str">
        <f t="shared" si="12"/>
        <v/>
      </c>
      <c r="X81" s="146" t="str">
        <f t="shared" si="17"/>
        <v/>
      </c>
    </row>
    <row r="82" spans="4:24" ht="25.05" customHeight="1" x14ac:dyDescent="0.35">
      <c r="D82" s="217"/>
      <c r="E82" s="248"/>
      <c r="F82" s="250"/>
      <c r="G82" s="215"/>
      <c r="H82" s="249" t="str">
        <f>IFERROR(VLOOKUP(G82,[1]REDUÇÕES!$B$3:$D$1047,2,0),"")</f>
        <v/>
      </c>
      <c r="I82" s="199" t="str">
        <f>IFERROR(VLOOKUP(G82,[1]REDUÇÕES!$B$3:$D$1047,3,0),"")</f>
        <v/>
      </c>
      <c r="J82" s="200" t="str">
        <f>VLOOKUP(X82,TABELAS!$P$3:$R$25,2,0)</f>
        <v>000</v>
      </c>
      <c r="K82" s="200" t="str">
        <f>VLOOKUP(X82,TABELAS!$P$3:$R$25,3,0)</f>
        <v>000001</v>
      </c>
      <c r="L82" s="216" t="str">
        <f>IFERROR(IF(D82=$D$201,'NF-e (C)'!L135,IF(D82=$D$202,'NF-e (V)'!L135,"")),"")</f>
        <v/>
      </c>
      <c r="M82" s="216" t="str">
        <f>IFERROR(IF(D82=$D$201,'NF-e (C)'!M135,IF(D82=$D$202,'NF-e (V)'!M135,"")),"")</f>
        <v/>
      </c>
      <c r="N82" s="202">
        <v>0.16</v>
      </c>
      <c r="O82" s="202" t="str">
        <f t="shared" si="13"/>
        <v>16%</v>
      </c>
      <c r="P82" s="201" t="str">
        <f t="shared" si="14"/>
        <v/>
      </c>
      <c r="Q82" s="202">
        <v>2.5000000000000001E-2</v>
      </c>
      <c r="R82" s="202" t="str">
        <f t="shared" si="15"/>
        <v>2,5%</v>
      </c>
      <c r="S82" s="201" t="str">
        <f t="shared" si="16"/>
        <v/>
      </c>
      <c r="T82" s="202">
        <v>8.5000000000000006E-2</v>
      </c>
      <c r="U82" s="202" t="str">
        <f t="shared" si="11"/>
        <v>8,5%</v>
      </c>
      <c r="V82" s="201" t="str">
        <f t="shared" si="12"/>
        <v/>
      </c>
      <c r="X82" s="146" t="str">
        <f t="shared" si="17"/>
        <v/>
      </c>
    </row>
    <row r="83" spans="4:24" ht="25.05" customHeight="1" x14ac:dyDescent="0.35">
      <c r="D83" s="217"/>
      <c r="E83" s="248"/>
      <c r="F83" s="250"/>
      <c r="G83" s="215"/>
      <c r="H83" s="249" t="str">
        <f>IFERROR(VLOOKUP(G83,[1]REDUÇÕES!$B$3:$D$1047,2,0),"")</f>
        <v/>
      </c>
      <c r="I83" s="199" t="str">
        <f>IFERROR(VLOOKUP(G83,[1]REDUÇÕES!$B$3:$D$1047,3,0),"")</f>
        <v/>
      </c>
      <c r="J83" s="200" t="str">
        <f>VLOOKUP(X83,TABELAS!$P$3:$R$25,2,0)</f>
        <v>000</v>
      </c>
      <c r="K83" s="200" t="str">
        <f>VLOOKUP(X83,TABELAS!$P$3:$R$25,3,0)</f>
        <v>000001</v>
      </c>
      <c r="L83" s="216" t="str">
        <f>IFERROR(IF(D83=$D$201,'NF-e (C)'!L136,IF(D83=$D$202,'NF-e (V)'!L136,"")),"")</f>
        <v/>
      </c>
      <c r="M83" s="216" t="str">
        <f>IFERROR(IF(D83=$D$201,'NF-e (C)'!M136,IF(D83=$D$202,'NF-e (V)'!M136,"")),"")</f>
        <v/>
      </c>
      <c r="N83" s="202">
        <v>0.16</v>
      </c>
      <c r="O83" s="202" t="str">
        <f t="shared" si="13"/>
        <v>16%</v>
      </c>
      <c r="P83" s="201" t="str">
        <f t="shared" si="14"/>
        <v/>
      </c>
      <c r="Q83" s="202">
        <v>2.5000000000000001E-2</v>
      </c>
      <c r="R83" s="202" t="str">
        <f t="shared" si="15"/>
        <v>2,5%</v>
      </c>
      <c r="S83" s="201" t="str">
        <f t="shared" si="16"/>
        <v/>
      </c>
      <c r="T83" s="202">
        <v>8.5000000000000006E-2</v>
      </c>
      <c r="U83" s="202" t="str">
        <f t="shared" si="11"/>
        <v>8,5%</v>
      </c>
      <c r="V83" s="201" t="str">
        <f t="shared" si="12"/>
        <v/>
      </c>
      <c r="X83" s="146" t="str">
        <f t="shared" si="17"/>
        <v/>
      </c>
    </row>
    <row r="84" spans="4:24" ht="25.05" customHeight="1" x14ac:dyDescent="0.35">
      <c r="D84" s="217"/>
      <c r="E84" s="248"/>
      <c r="F84" s="250"/>
      <c r="G84" s="215"/>
      <c r="H84" s="249" t="str">
        <f>IFERROR(VLOOKUP(G84,[1]REDUÇÕES!$B$3:$D$1047,2,0),"")</f>
        <v/>
      </c>
      <c r="I84" s="199" t="str">
        <f>IFERROR(VLOOKUP(G84,[1]REDUÇÕES!$B$3:$D$1047,3,0),"")</f>
        <v/>
      </c>
      <c r="J84" s="200" t="str">
        <f>VLOOKUP(X84,TABELAS!$P$3:$R$25,2,0)</f>
        <v>000</v>
      </c>
      <c r="K84" s="200" t="str">
        <f>VLOOKUP(X84,TABELAS!$P$3:$R$25,3,0)</f>
        <v>000001</v>
      </c>
      <c r="L84" s="216" t="str">
        <f>IFERROR(IF(D84=$D$201,'NF-e (C)'!L137,IF(D84=$D$202,'NF-e (V)'!L137,"")),"")</f>
        <v/>
      </c>
      <c r="M84" s="216" t="str">
        <f>IFERROR(IF(D84=$D$201,'NF-e (C)'!M137,IF(D84=$D$202,'NF-e (V)'!M137,"")),"")</f>
        <v/>
      </c>
      <c r="N84" s="202">
        <v>0.16</v>
      </c>
      <c r="O84" s="202" t="str">
        <f t="shared" si="13"/>
        <v>16%</v>
      </c>
      <c r="P84" s="201" t="str">
        <f t="shared" si="14"/>
        <v/>
      </c>
      <c r="Q84" s="202">
        <v>2.5000000000000001E-2</v>
      </c>
      <c r="R84" s="202" t="str">
        <f t="shared" si="15"/>
        <v>2,5%</v>
      </c>
      <c r="S84" s="201" t="str">
        <f t="shared" si="16"/>
        <v/>
      </c>
      <c r="T84" s="202">
        <v>8.5000000000000006E-2</v>
      </c>
      <c r="U84" s="202" t="str">
        <f t="shared" si="11"/>
        <v>8,5%</v>
      </c>
      <c r="V84" s="201" t="str">
        <f t="shared" si="12"/>
        <v/>
      </c>
      <c r="X84" s="146" t="str">
        <f t="shared" si="17"/>
        <v/>
      </c>
    </row>
    <row r="85" spans="4:24" ht="25.05" customHeight="1" x14ac:dyDescent="0.35">
      <c r="D85" s="217"/>
      <c r="E85" s="248"/>
      <c r="F85" s="250"/>
      <c r="G85" s="215"/>
      <c r="H85" s="249" t="str">
        <f>IFERROR(VLOOKUP(G85,[1]REDUÇÕES!$B$3:$D$1047,2,0),"")</f>
        <v/>
      </c>
      <c r="I85" s="199" t="str">
        <f>IFERROR(VLOOKUP(G85,[1]REDUÇÕES!$B$3:$D$1047,3,0),"")</f>
        <v/>
      </c>
      <c r="J85" s="200" t="str">
        <f>VLOOKUP(X85,TABELAS!$P$3:$R$25,2,0)</f>
        <v>000</v>
      </c>
      <c r="K85" s="200" t="str">
        <f>VLOOKUP(X85,TABELAS!$P$3:$R$25,3,0)</f>
        <v>000001</v>
      </c>
      <c r="L85" s="216" t="str">
        <f>IFERROR(IF(D85=$D$201,'NF-e (C)'!L138,IF(D85=$D$202,'NF-e (V)'!L138,"")),"")</f>
        <v/>
      </c>
      <c r="M85" s="216" t="str">
        <f>IFERROR(IF(D85=$D$201,'NF-e (C)'!M138,IF(D85=$D$202,'NF-e (V)'!M138,"")),"")</f>
        <v/>
      </c>
      <c r="N85" s="202">
        <v>0.16</v>
      </c>
      <c r="O85" s="202" t="str">
        <f t="shared" si="13"/>
        <v>16%</v>
      </c>
      <c r="P85" s="201" t="str">
        <f t="shared" si="14"/>
        <v/>
      </c>
      <c r="Q85" s="202">
        <v>2.5000000000000001E-2</v>
      </c>
      <c r="R85" s="202" t="str">
        <f t="shared" si="15"/>
        <v>2,5%</v>
      </c>
      <c r="S85" s="201" t="str">
        <f t="shared" si="16"/>
        <v/>
      </c>
      <c r="T85" s="202">
        <v>8.5000000000000006E-2</v>
      </c>
      <c r="U85" s="202" t="str">
        <f t="shared" si="11"/>
        <v>8,5%</v>
      </c>
      <c r="V85" s="201" t="str">
        <f t="shared" si="12"/>
        <v/>
      </c>
      <c r="X85" s="146" t="str">
        <f t="shared" si="17"/>
        <v/>
      </c>
    </row>
    <row r="86" spans="4:24" ht="25.05" customHeight="1" x14ac:dyDescent="0.35">
      <c r="D86" s="217"/>
      <c r="E86" s="248"/>
      <c r="F86" s="250"/>
      <c r="G86" s="215"/>
      <c r="H86" s="249" t="str">
        <f>IFERROR(VLOOKUP(G86,[1]REDUÇÕES!$B$3:$D$1047,2,0),"")</f>
        <v/>
      </c>
      <c r="I86" s="199" t="str">
        <f>IFERROR(VLOOKUP(G86,[1]REDUÇÕES!$B$3:$D$1047,3,0),"")</f>
        <v/>
      </c>
      <c r="J86" s="200" t="str">
        <f>VLOOKUP(X86,TABELAS!$P$3:$R$25,2,0)</f>
        <v>000</v>
      </c>
      <c r="K86" s="200" t="str">
        <f>VLOOKUP(X86,TABELAS!$P$3:$R$25,3,0)</f>
        <v>000001</v>
      </c>
      <c r="L86" s="216" t="str">
        <f>IFERROR(IF(D86=$D$201,'NF-e (C)'!L139,IF(D86=$D$202,'NF-e (V)'!L139,"")),"")</f>
        <v/>
      </c>
      <c r="M86" s="216" t="str">
        <f>IFERROR(IF(D86=$D$201,'NF-e (C)'!M139,IF(D86=$D$202,'NF-e (V)'!M139,"")),"")</f>
        <v/>
      </c>
      <c r="N86" s="202">
        <v>0.16</v>
      </c>
      <c r="O86" s="202" t="str">
        <f t="shared" si="13"/>
        <v>16%</v>
      </c>
      <c r="P86" s="201" t="str">
        <f t="shared" si="14"/>
        <v/>
      </c>
      <c r="Q86" s="202">
        <v>2.5000000000000001E-2</v>
      </c>
      <c r="R86" s="202" t="str">
        <f t="shared" si="15"/>
        <v>2,5%</v>
      </c>
      <c r="S86" s="201" t="str">
        <f t="shared" si="16"/>
        <v/>
      </c>
      <c r="T86" s="202">
        <v>8.5000000000000006E-2</v>
      </c>
      <c r="U86" s="202" t="str">
        <f t="shared" si="11"/>
        <v>8,5%</v>
      </c>
      <c r="V86" s="201" t="str">
        <f t="shared" si="12"/>
        <v/>
      </c>
      <c r="X86" s="146" t="str">
        <f t="shared" si="17"/>
        <v/>
      </c>
    </row>
    <row r="87" spans="4:24" ht="25.05" customHeight="1" x14ac:dyDescent="0.35">
      <c r="D87" s="217"/>
      <c r="E87" s="248"/>
      <c r="F87" s="250"/>
      <c r="G87" s="215"/>
      <c r="H87" s="249" t="str">
        <f>IFERROR(VLOOKUP(G87,[1]REDUÇÕES!$B$3:$D$1047,2,0),"")</f>
        <v/>
      </c>
      <c r="I87" s="199" t="str">
        <f>IFERROR(VLOOKUP(G87,[1]REDUÇÕES!$B$3:$D$1047,3,0),"")</f>
        <v/>
      </c>
      <c r="J87" s="200" t="str">
        <f>VLOOKUP(X87,TABELAS!$P$3:$R$25,2,0)</f>
        <v>000</v>
      </c>
      <c r="K87" s="200" t="str">
        <f>VLOOKUP(X87,TABELAS!$P$3:$R$25,3,0)</f>
        <v>000001</v>
      </c>
      <c r="L87" s="216" t="str">
        <f>IFERROR(IF(D87=$D$201,'NF-e (C)'!L140,IF(D87=$D$202,'NF-e (V)'!L140,"")),"")</f>
        <v/>
      </c>
      <c r="M87" s="216" t="str">
        <f>IFERROR(IF(D87=$D$201,'NF-e (C)'!M140,IF(D87=$D$202,'NF-e (V)'!M140,"")),"")</f>
        <v/>
      </c>
      <c r="N87" s="202">
        <v>0.16</v>
      </c>
      <c r="O87" s="202" t="str">
        <f t="shared" si="13"/>
        <v>16%</v>
      </c>
      <c r="P87" s="201" t="str">
        <f t="shared" si="14"/>
        <v/>
      </c>
      <c r="Q87" s="202">
        <v>2.5000000000000001E-2</v>
      </c>
      <c r="R87" s="202" t="str">
        <f t="shared" si="15"/>
        <v>2,5%</v>
      </c>
      <c r="S87" s="201" t="str">
        <f t="shared" si="16"/>
        <v/>
      </c>
      <c r="T87" s="202">
        <v>8.5000000000000006E-2</v>
      </c>
      <c r="U87" s="202" t="str">
        <f t="shared" si="11"/>
        <v>8,5%</v>
      </c>
      <c r="V87" s="201" t="str">
        <f t="shared" si="12"/>
        <v/>
      </c>
      <c r="X87" s="146" t="str">
        <f t="shared" si="17"/>
        <v/>
      </c>
    </row>
    <row r="88" spans="4:24" ht="25.05" customHeight="1" x14ac:dyDescent="0.35">
      <c r="D88" s="217"/>
      <c r="E88" s="248"/>
      <c r="F88" s="250"/>
      <c r="G88" s="215"/>
      <c r="H88" s="249" t="str">
        <f>IFERROR(VLOOKUP(G88,[1]REDUÇÕES!$B$3:$D$1047,2,0),"")</f>
        <v/>
      </c>
      <c r="I88" s="199" t="str">
        <f>IFERROR(VLOOKUP(G88,[1]REDUÇÕES!$B$3:$D$1047,3,0),"")</f>
        <v/>
      </c>
      <c r="J88" s="200" t="str">
        <f>VLOOKUP(X88,TABELAS!$P$3:$R$25,2,0)</f>
        <v>000</v>
      </c>
      <c r="K88" s="200" t="str">
        <f>VLOOKUP(X88,TABELAS!$P$3:$R$25,3,0)</f>
        <v>000001</v>
      </c>
      <c r="L88" s="216" t="str">
        <f>IFERROR(IF(D88=$D$201,'NF-e (C)'!L141,IF(D88=$D$202,'NF-e (V)'!L141,"")),"")</f>
        <v/>
      </c>
      <c r="M88" s="216" t="str">
        <f>IFERROR(IF(D88=$D$201,'NF-e (C)'!M141,IF(D88=$D$202,'NF-e (V)'!M141,"")),"")</f>
        <v/>
      </c>
      <c r="N88" s="202">
        <v>0.16</v>
      </c>
      <c r="O88" s="202" t="str">
        <f t="shared" si="13"/>
        <v>16%</v>
      </c>
      <c r="P88" s="201" t="str">
        <f t="shared" si="14"/>
        <v/>
      </c>
      <c r="Q88" s="202">
        <v>2.5000000000000001E-2</v>
      </c>
      <c r="R88" s="202" t="str">
        <f t="shared" si="15"/>
        <v>2,5%</v>
      </c>
      <c r="S88" s="201" t="str">
        <f t="shared" si="16"/>
        <v/>
      </c>
      <c r="T88" s="202">
        <v>8.5000000000000006E-2</v>
      </c>
      <c r="U88" s="202" t="str">
        <f t="shared" si="11"/>
        <v>8,5%</v>
      </c>
      <c r="V88" s="201" t="str">
        <f t="shared" si="12"/>
        <v/>
      </c>
      <c r="X88" s="146" t="str">
        <f t="shared" si="17"/>
        <v/>
      </c>
    </row>
    <row r="89" spans="4:24" ht="25.05" customHeight="1" x14ac:dyDescent="0.35">
      <c r="D89" s="217"/>
      <c r="E89" s="248"/>
      <c r="F89" s="250"/>
      <c r="G89" s="215"/>
      <c r="H89" s="249" t="str">
        <f>IFERROR(VLOOKUP(G89,[1]REDUÇÕES!$B$3:$D$1047,2,0),"")</f>
        <v/>
      </c>
      <c r="I89" s="199" t="str">
        <f>IFERROR(VLOOKUP(G89,[1]REDUÇÕES!$B$3:$D$1047,3,0),"")</f>
        <v/>
      </c>
      <c r="J89" s="200" t="str">
        <f>VLOOKUP(X89,TABELAS!$P$3:$R$25,2,0)</f>
        <v>000</v>
      </c>
      <c r="K89" s="200" t="str">
        <f>VLOOKUP(X89,TABELAS!$P$3:$R$25,3,0)</f>
        <v>000001</v>
      </c>
      <c r="L89" s="216" t="str">
        <f>IFERROR(IF(D89=$D$201,'NF-e (C)'!L142,IF(D89=$D$202,'NF-e (V)'!L142,"")),"")</f>
        <v/>
      </c>
      <c r="M89" s="216" t="str">
        <f>IFERROR(IF(D89=$D$201,'NF-e (C)'!M142,IF(D89=$D$202,'NF-e (V)'!M142,"")),"")</f>
        <v/>
      </c>
      <c r="N89" s="202">
        <v>0.16</v>
      </c>
      <c r="O89" s="202" t="str">
        <f t="shared" si="13"/>
        <v>16%</v>
      </c>
      <c r="P89" s="201" t="str">
        <f t="shared" si="14"/>
        <v/>
      </c>
      <c r="Q89" s="202">
        <v>2.5000000000000001E-2</v>
      </c>
      <c r="R89" s="202" t="str">
        <f t="shared" si="15"/>
        <v>2,5%</v>
      </c>
      <c r="S89" s="201" t="str">
        <f t="shared" si="16"/>
        <v/>
      </c>
      <c r="T89" s="202">
        <v>8.5000000000000006E-2</v>
      </c>
      <c r="U89" s="202" t="str">
        <f t="shared" si="11"/>
        <v>8,5%</v>
      </c>
      <c r="V89" s="201" t="str">
        <f t="shared" si="12"/>
        <v/>
      </c>
      <c r="X89" s="146" t="str">
        <f t="shared" si="17"/>
        <v/>
      </c>
    </row>
    <row r="90" spans="4:24" ht="25.05" customHeight="1" x14ac:dyDescent="0.35">
      <c r="D90" s="217"/>
      <c r="E90" s="248"/>
      <c r="F90" s="250"/>
      <c r="G90" s="215"/>
      <c r="H90" s="249" t="str">
        <f>IFERROR(VLOOKUP(G90,[1]REDUÇÕES!$B$3:$D$1047,2,0),"")</f>
        <v/>
      </c>
      <c r="I90" s="199" t="str">
        <f>IFERROR(VLOOKUP(G90,[1]REDUÇÕES!$B$3:$D$1047,3,0),"")</f>
        <v/>
      </c>
      <c r="J90" s="200" t="str">
        <f>VLOOKUP(X90,TABELAS!$P$3:$R$25,2,0)</f>
        <v>000</v>
      </c>
      <c r="K90" s="200" t="str">
        <f>VLOOKUP(X90,TABELAS!$P$3:$R$25,3,0)</f>
        <v>000001</v>
      </c>
      <c r="L90" s="216" t="str">
        <f>IFERROR(IF(D90=$D$201,'NF-e (C)'!L143,IF(D90=$D$202,'NF-e (V)'!L143,"")),"")</f>
        <v/>
      </c>
      <c r="M90" s="216" t="str">
        <f>IFERROR(IF(D90=$D$201,'NF-e (C)'!M143,IF(D90=$D$202,'NF-e (V)'!M143,"")),"")</f>
        <v/>
      </c>
      <c r="N90" s="202">
        <v>0.16</v>
      </c>
      <c r="O90" s="202" t="str">
        <f t="shared" si="13"/>
        <v>16%</v>
      </c>
      <c r="P90" s="201" t="str">
        <f t="shared" si="14"/>
        <v/>
      </c>
      <c r="Q90" s="202">
        <v>2.5000000000000001E-2</v>
      </c>
      <c r="R90" s="202" t="str">
        <f t="shared" si="15"/>
        <v>2,5%</v>
      </c>
      <c r="S90" s="201" t="str">
        <f t="shared" si="16"/>
        <v/>
      </c>
      <c r="T90" s="202">
        <v>8.5000000000000006E-2</v>
      </c>
      <c r="U90" s="202" t="str">
        <f t="shared" si="11"/>
        <v>8,5%</v>
      </c>
      <c r="V90" s="201" t="str">
        <f t="shared" si="12"/>
        <v/>
      </c>
      <c r="X90" s="146" t="str">
        <f t="shared" si="17"/>
        <v/>
      </c>
    </row>
    <row r="91" spans="4:24" ht="25.05" customHeight="1" x14ac:dyDescent="0.35">
      <c r="D91" s="217"/>
      <c r="E91" s="248"/>
      <c r="F91" s="250"/>
      <c r="G91" s="215"/>
      <c r="H91" s="249" t="str">
        <f>IFERROR(VLOOKUP(G91,[1]REDUÇÕES!$B$3:$D$1047,2,0),"")</f>
        <v/>
      </c>
      <c r="I91" s="199" t="str">
        <f>IFERROR(VLOOKUP(G91,[1]REDUÇÕES!$B$3:$D$1047,3,0),"")</f>
        <v/>
      </c>
      <c r="J91" s="200" t="str">
        <f>VLOOKUP(X91,TABELAS!$P$3:$R$25,2,0)</f>
        <v>000</v>
      </c>
      <c r="K91" s="200" t="str">
        <f>VLOOKUP(X91,TABELAS!$P$3:$R$25,3,0)</f>
        <v>000001</v>
      </c>
      <c r="L91" s="216" t="str">
        <f>IFERROR(IF(D91=$D$201,'NF-e (C)'!L144,IF(D91=$D$202,'NF-e (V)'!L144,"")),"")</f>
        <v/>
      </c>
      <c r="M91" s="216" t="str">
        <f>IFERROR(IF(D91=$D$201,'NF-e (C)'!M144,IF(D91=$D$202,'NF-e (V)'!M144,"")),"")</f>
        <v/>
      </c>
      <c r="N91" s="202">
        <v>0.16</v>
      </c>
      <c r="O91" s="202" t="str">
        <f t="shared" si="13"/>
        <v>16%</v>
      </c>
      <c r="P91" s="201" t="str">
        <f t="shared" si="14"/>
        <v/>
      </c>
      <c r="Q91" s="202">
        <v>2.5000000000000001E-2</v>
      </c>
      <c r="R91" s="202" t="str">
        <f t="shared" si="15"/>
        <v>2,5%</v>
      </c>
      <c r="S91" s="201" t="str">
        <f t="shared" si="16"/>
        <v/>
      </c>
      <c r="T91" s="202">
        <v>8.5000000000000006E-2</v>
      </c>
      <c r="U91" s="202" t="str">
        <f t="shared" si="11"/>
        <v>8,5%</v>
      </c>
      <c r="V91" s="201" t="str">
        <f t="shared" si="12"/>
        <v/>
      </c>
      <c r="X91" s="146" t="str">
        <f t="shared" si="17"/>
        <v/>
      </c>
    </row>
    <row r="92" spans="4:24" ht="25.05" customHeight="1" x14ac:dyDescent="0.35">
      <c r="D92" s="217"/>
      <c r="E92" s="248"/>
      <c r="F92" s="250"/>
      <c r="G92" s="215"/>
      <c r="H92" s="249" t="str">
        <f>IFERROR(VLOOKUP(G92,[1]REDUÇÕES!$B$3:$D$1047,2,0),"")</f>
        <v/>
      </c>
      <c r="I92" s="199" t="str">
        <f>IFERROR(VLOOKUP(G92,[1]REDUÇÕES!$B$3:$D$1047,3,0),"")</f>
        <v/>
      </c>
      <c r="J92" s="200" t="str">
        <f>VLOOKUP(X92,TABELAS!$P$3:$R$25,2,0)</f>
        <v>000</v>
      </c>
      <c r="K92" s="200" t="str">
        <f>VLOOKUP(X92,TABELAS!$P$3:$R$25,3,0)</f>
        <v>000001</v>
      </c>
      <c r="L92" s="216" t="str">
        <f>IFERROR(IF(D92=$D$201,'NF-e (C)'!L145,IF(D92=$D$202,'NF-e (V)'!L145,"")),"")</f>
        <v/>
      </c>
      <c r="M92" s="216" t="str">
        <f>IFERROR(IF(D92=$D$201,'NF-e (C)'!M145,IF(D92=$D$202,'NF-e (V)'!M145,"")),"")</f>
        <v/>
      </c>
      <c r="N92" s="202">
        <v>0.16</v>
      </c>
      <c r="O92" s="202" t="str">
        <f t="shared" si="13"/>
        <v>16%</v>
      </c>
      <c r="P92" s="201" t="str">
        <f t="shared" si="14"/>
        <v/>
      </c>
      <c r="Q92" s="202">
        <v>2.5000000000000001E-2</v>
      </c>
      <c r="R92" s="202" t="str">
        <f t="shared" si="15"/>
        <v>2,5%</v>
      </c>
      <c r="S92" s="201" t="str">
        <f t="shared" si="16"/>
        <v/>
      </c>
      <c r="T92" s="202">
        <v>8.5000000000000006E-2</v>
      </c>
      <c r="U92" s="202" t="str">
        <f t="shared" si="11"/>
        <v>8,5%</v>
      </c>
      <c r="V92" s="201" t="str">
        <f t="shared" si="12"/>
        <v/>
      </c>
      <c r="X92" s="146" t="str">
        <f t="shared" si="17"/>
        <v/>
      </c>
    </row>
    <row r="93" spans="4:24" ht="25.05" customHeight="1" x14ac:dyDescent="0.35">
      <c r="D93" s="217"/>
      <c r="E93" s="248"/>
      <c r="F93" s="250"/>
      <c r="G93" s="215"/>
      <c r="H93" s="249" t="str">
        <f>IFERROR(VLOOKUP(G93,[1]REDUÇÕES!$B$3:$D$1047,2,0),"")</f>
        <v/>
      </c>
      <c r="I93" s="199" t="str">
        <f>IFERROR(VLOOKUP(G93,[1]REDUÇÕES!$B$3:$D$1047,3,0),"")</f>
        <v/>
      </c>
      <c r="J93" s="200" t="str">
        <f>VLOOKUP(X93,TABELAS!$P$3:$R$25,2,0)</f>
        <v>000</v>
      </c>
      <c r="K93" s="200" t="str">
        <f>VLOOKUP(X93,TABELAS!$P$3:$R$25,3,0)</f>
        <v>000001</v>
      </c>
      <c r="L93" s="216" t="str">
        <f>IFERROR(IF(D93=$D$201,'NF-e (C)'!L146,IF(D93=$D$202,'NF-e (V)'!L146,"")),"")</f>
        <v/>
      </c>
      <c r="M93" s="216" t="str">
        <f>IFERROR(IF(D93=$D$201,'NF-e (C)'!M146,IF(D93=$D$202,'NF-e (V)'!M146,"")),"")</f>
        <v/>
      </c>
      <c r="N93" s="202">
        <v>0.16</v>
      </c>
      <c r="O93" s="202" t="str">
        <f t="shared" si="13"/>
        <v>16%</v>
      </c>
      <c r="P93" s="201" t="str">
        <f t="shared" si="14"/>
        <v/>
      </c>
      <c r="Q93" s="202">
        <v>2.5000000000000001E-2</v>
      </c>
      <c r="R93" s="202" t="str">
        <f t="shared" si="15"/>
        <v>2,5%</v>
      </c>
      <c r="S93" s="201" t="str">
        <f t="shared" si="16"/>
        <v/>
      </c>
      <c r="T93" s="202">
        <v>8.5000000000000006E-2</v>
      </c>
      <c r="U93" s="202" t="str">
        <f t="shared" si="11"/>
        <v>8,5%</v>
      </c>
      <c r="V93" s="201" t="str">
        <f t="shared" si="12"/>
        <v/>
      </c>
      <c r="X93" s="146" t="str">
        <f t="shared" si="17"/>
        <v/>
      </c>
    </row>
    <row r="94" spans="4:24" ht="25.05" customHeight="1" x14ac:dyDescent="0.35">
      <c r="D94" s="217"/>
      <c r="E94" s="248"/>
      <c r="F94" s="250"/>
      <c r="G94" s="215"/>
      <c r="H94" s="249" t="str">
        <f>IFERROR(VLOOKUP(G94,[1]REDUÇÕES!$B$3:$D$1047,2,0),"")</f>
        <v/>
      </c>
      <c r="I94" s="199" t="str">
        <f>IFERROR(VLOOKUP(G94,[1]REDUÇÕES!$B$3:$D$1047,3,0),"")</f>
        <v/>
      </c>
      <c r="J94" s="200" t="str">
        <f>VLOOKUP(X94,TABELAS!$P$3:$R$25,2,0)</f>
        <v>000</v>
      </c>
      <c r="K94" s="200" t="str">
        <f>VLOOKUP(X94,TABELAS!$P$3:$R$25,3,0)</f>
        <v>000001</v>
      </c>
      <c r="L94" s="216" t="str">
        <f>IFERROR(IF(D94=$D$201,'NF-e (C)'!L147,IF(D94=$D$202,'NF-e (V)'!L147,"")),"")</f>
        <v/>
      </c>
      <c r="M94" s="216" t="str">
        <f>IFERROR(IF(D94=$D$201,'NF-e (C)'!M147,IF(D94=$D$202,'NF-e (V)'!M147,"")),"")</f>
        <v/>
      </c>
      <c r="N94" s="202">
        <v>0.16</v>
      </c>
      <c r="O94" s="202" t="str">
        <f t="shared" si="13"/>
        <v>16%</v>
      </c>
      <c r="P94" s="201" t="str">
        <f t="shared" si="14"/>
        <v/>
      </c>
      <c r="Q94" s="202">
        <v>2.5000000000000001E-2</v>
      </c>
      <c r="R94" s="202" t="str">
        <f t="shared" si="15"/>
        <v>2,5%</v>
      </c>
      <c r="S94" s="201" t="str">
        <f t="shared" si="16"/>
        <v/>
      </c>
      <c r="T94" s="202">
        <v>8.5000000000000006E-2</v>
      </c>
      <c r="U94" s="202" t="str">
        <f t="shared" si="11"/>
        <v>8,5%</v>
      </c>
      <c r="V94" s="201" t="str">
        <f t="shared" si="12"/>
        <v/>
      </c>
      <c r="X94" s="146" t="str">
        <f t="shared" si="17"/>
        <v/>
      </c>
    </row>
    <row r="95" spans="4:24" ht="25.05" customHeight="1" x14ac:dyDescent="0.35">
      <c r="D95" s="217"/>
      <c r="E95" s="248"/>
      <c r="F95" s="250"/>
      <c r="G95" s="215"/>
      <c r="H95" s="249" t="str">
        <f>IFERROR(VLOOKUP(G95,[1]REDUÇÕES!$B$3:$D$1047,2,0),"")</f>
        <v/>
      </c>
      <c r="I95" s="199" t="str">
        <f>IFERROR(VLOOKUP(G95,[1]REDUÇÕES!$B$3:$D$1047,3,0),"")</f>
        <v/>
      </c>
      <c r="J95" s="200" t="str">
        <f>VLOOKUP(X95,TABELAS!$P$3:$R$25,2,0)</f>
        <v>000</v>
      </c>
      <c r="K95" s="200" t="str">
        <f>VLOOKUP(X95,TABELAS!$P$3:$R$25,3,0)</f>
        <v>000001</v>
      </c>
      <c r="L95" s="216" t="str">
        <f>IFERROR(IF(D95=$D$201,'NF-e (C)'!L148,IF(D95=$D$202,'NF-e (V)'!L148,"")),"")</f>
        <v/>
      </c>
      <c r="M95" s="216" t="str">
        <f>IFERROR(IF(D95=$D$201,'NF-e (C)'!M148,IF(D95=$D$202,'NF-e (V)'!M148,"")),"")</f>
        <v/>
      </c>
      <c r="N95" s="202">
        <v>0.16</v>
      </c>
      <c r="O95" s="202" t="str">
        <f t="shared" si="13"/>
        <v>16%</v>
      </c>
      <c r="P95" s="201" t="str">
        <f t="shared" si="14"/>
        <v/>
      </c>
      <c r="Q95" s="202">
        <v>2.5000000000000001E-2</v>
      </c>
      <c r="R95" s="202" t="str">
        <f t="shared" si="15"/>
        <v>2,5%</v>
      </c>
      <c r="S95" s="201" t="str">
        <f t="shared" si="16"/>
        <v/>
      </c>
      <c r="T95" s="202">
        <v>8.5000000000000006E-2</v>
      </c>
      <c r="U95" s="202" t="str">
        <f t="shared" si="11"/>
        <v>8,5%</v>
      </c>
      <c r="V95" s="201" t="str">
        <f t="shared" si="12"/>
        <v/>
      </c>
      <c r="X95" s="146" t="str">
        <f t="shared" si="17"/>
        <v/>
      </c>
    </row>
    <row r="96" spans="4:24" ht="25.05" customHeight="1" x14ac:dyDescent="0.35">
      <c r="D96" s="217"/>
      <c r="E96" s="248"/>
      <c r="F96" s="250"/>
      <c r="G96" s="215"/>
      <c r="H96" s="249" t="str">
        <f>IFERROR(VLOOKUP(G96,[1]REDUÇÕES!$B$3:$D$1047,2,0),"")</f>
        <v/>
      </c>
      <c r="I96" s="199" t="str">
        <f>IFERROR(VLOOKUP(G96,[1]REDUÇÕES!$B$3:$D$1047,3,0),"")</f>
        <v/>
      </c>
      <c r="J96" s="200" t="str">
        <f>VLOOKUP(X96,TABELAS!$P$3:$R$25,2,0)</f>
        <v>000</v>
      </c>
      <c r="K96" s="200" t="str">
        <f>VLOOKUP(X96,TABELAS!$P$3:$R$25,3,0)</f>
        <v>000001</v>
      </c>
      <c r="L96" s="216" t="str">
        <f>IFERROR(IF(D96=$D$201,'NF-e (C)'!L149,IF(D96=$D$202,'NF-e (V)'!L149,"")),"")</f>
        <v/>
      </c>
      <c r="M96" s="216" t="str">
        <f>IFERROR(IF(D96=$D$201,'NF-e (C)'!M149,IF(D96=$D$202,'NF-e (V)'!M149,"")),"")</f>
        <v/>
      </c>
      <c r="N96" s="202">
        <v>0.16</v>
      </c>
      <c r="O96" s="202" t="str">
        <f t="shared" si="13"/>
        <v>16%</v>
      </c>
      <c r="P96" s="201" t="str">
        <f t="shared" si="14"/>
        <v/>
      </c>
      <c r="Q96" s="202">
        <v>2.5000000000000001E-2</v>
      </c>
      <c r="R96" s="202" t="str">
        <f t="shared" si="15"/>
        <v>2,5%</v>
      </c>
      <c r="S96" s="201" t="str">
        <f t="shared" si="16"/>
        <v/>
      </c>
      <c r="T96" s="202">
        <v>8.5000000000000006E-2</v>
      </c>
      <c r="U96" s="202" t="str">
        <f t="shared" si="11"/>
        <v>8,5%</v>
      </c>
      <c r="V96" s="201" t="str">
        <f t="shared" si="12"/>
        <v/>
      </c>
      <c r="X96" s="146" t="str">
        <f t="shared" si="17"/>
        <v/>
      </c>
    </row>
    <row r="97" spans="4:24" ht="25.05" customHeight="1" x14ac:dyDescent="0.35">
      <c r="D97" s="217"/>
      <c r="E97" s="248"/>
      <c r="F97" s="250"/>
      <c r="G97" s="215"/>
      <c r="H97" s="249" t="str">
        <f>IFERROR(VLOOKUP(G97,[1]REDUÇÕES!$B$3:$D$1047,2,0),"")</f>
        <v/>
      </c>
      <c r="I97" s="199" t="str">
        <f>IFERROR(VLOOKUP(G97,[1]REDUÇÕES!$B$3:$D$1047,3,0),"")</f>
        <v/>
      </c>
      <c r="J97" s="200" t="str">
        <f>VLOOKUP(X97,TABELAS!$P$3:$R$25,2,0)</f>
        <v>000</v>
      </c>
      <c r="K97" s="200" t="str">
        <f>VLOOKUP(X97,TABELAS!$P$3:$R$25,3,0)</f>
        <v>000001</v>
      </c>
      <c r="L97" s="216" t="str">
        <f>IFERROR(IF(D97=$D$201,'NF-e (C)'!L150,IF(D97=$D$202,'NF-e (V)'!L150,"")),"")</f>
        <v/>
      </c>
      <c r="M97" s="216" t="str">
        <f>IFERROR(IF(D97=$D$201,'NF-e (C)'!M150,IF(D97=$D$202,'NF-e (V)'!M150,"")),"")</f>
        <v/>
      </c>
      <c r="N97" s="202">
        <v>0.16</v>
      </c>
      <c r="O97" s="202" t="str">
        <f t="shared" si="13"/>
        <v>16%</v>
      </c>
      <c r="P97" s="201" t="str">
        <f t="shared" si="14"/>
        <v/>
      </c>
      <c r="Q97" s="202">
        <v>2.5000000000000001E-2</v>
      </c>
      <c r="R97" s="202" t="str">
        <f t="shared" si="15"/>
        <v>2,5%</v>
      </c>
      <c r="S97" s="201" t="str">
        <f t="shared" si="16"/>
        <v/>
      </c>
      <c r="T97" s="202">
        <v>8.5000000000000006E-2</v>
      </c>
      <c r="U97" s="202" t="str">
        <f t="shared" si="11"/>
        <v>8,5%</v>
      </c>
      <c r="V97" s="201" t="str">
        <f t="shared" si="12"/>
        <v/>
      </c>
      <c r="X97" s="146" t="str">
        <f t="shared" si="17"/>
        <v/>
      </c>
    </row>
    <row r="98" spans="4:24" ht="25.05" customHeight="1" x14ac:dyDescent="0.35">
      <c r="D98" s="217"/>
      <c r="E98" s="248"/>
      <c r="F98" s="250"/>
      <c r="G98" s="215"/>
      <c r="H98" s="249" t="str">
        <f>IFERROR(VLOOKUP(G98,[1]REDUÇÕES!$B$3:$D$1047,2,0),"")</f>
        <v/>
      </c>
      <c r="I98" s="199" t="str">
        <f>IFERROR(VLOOKUP(G98,[1]REDUÇÕES!$B$3:$D$1047,3,0),"")</f>
        <v/>
      </c>
      <c r="J98" s="200" t="str">
        <f>VLOOKUP(X98,TABELAS!$P$3:$R$25,2,0)</f>
        <v>000</v>
      </c>
      <c r="K98" s="200" t="str">
        <f>VLOOKUP(X98,TABELAS!$P$3:$R$25,3,0)</f>
        <v>000001</v>
      </c>
      <c r="L98" s="216" t="str">
        <f>IFERROR(IF(D98=$D$201,'NF-e (C)'!L151,IF(D98=$D$202,'NF-e (V)'!L151,"")),"")</f>
        <v/>
      </c>
      <c r="M98" s="216" t="str">
        <f>IFERROR(IF(D98=$D$201,'NF-e (C)'!M151,IF(D98=$D$202,'NF-e (V)'!M151,"")),"")</f>
        <v/>
      </c>
      <c r="N98" s="202">
        <v>0.16</v>
      </c>
      <c r="O98" s="202" t="str">
        <f t="shared" si="13"/>
        <v>16%</v>
      </c>
      <c r="P98" s="201" t="str">
        <f t="shared" si="14"/>
        <v/>
      </c>
      <c r="Q98" s="202">
        <v>2.5000000000000001E-2</v>
      </c>
      <c r="R98" s="202" t="str">
        <f t="shared" si="15"/>
        <v>2,5%</v>
      </c>
      <c r="S98" s="201" t="str">
        <f t="shared" si="16"/>
        <v/>
      </c>
      <c r="T98" s="202">
        <v>8.5000000000000006E-2</v>
      </c>
      <c r="U98" s="202" t="str">
        <f t="shared" si="11"/>
        <v>8,5%</v>
      </c>
      <c r="V98" s="201" t="str">
        <f t="shared" si="12"/>
        <v/>
      </c>
      <c r="X98" s="146" t="str">
        <f t="shared" si="17"/>
        <v/>
      </c>
    </row>
    <row r="99" spans="4:24" ht="25.05" customHeight="1" x14ac:dyDescent="0.35">
      <c r="D99" s="217"/>
      <c r="E99" s="248"/>
      <c r="F99" s="250"/>
      <c r="G99" s="215"/>
      <c r="H99" s="249" t="str">
        <f>IFERROR(VLOOKUP(G99,[1]REDUÇÕES!$B$3:$D$1047,2,0),"")</f>
        <v/>
      </c>
      <c r="I99" s="199" t="str">
        <f>IFERROR(VLOOKUP(G99,[1]REDUÇÕES!$B$3:$D$1047,3,0),"")</f>
        <v/>
      </c>
      <c r="J99" s="200" t="str">
        <f>VLOOKUP(X99,TABELAS!$P$3:$R$25,2,0)</f>
        <v>000</v>
      </c>
      <c r="K99" s="200" t="str">
        <f>VLOOKUP(X99,TABELAS!$P$3:$R$25,3,0)</f>
        <v>000001</v>
      </c>
      <c r="L99" s="216" t="str">
        <f>IFERROR(IF(D99=$D$201,'NF-e (C)'!L152,IF(D99=$D$202,'NF-e (V)'!L152,"")),"")</f>
        <v/>
      </c>
      <c r="M99" s="216" t="str">
        <f>IFERROR(IF(D99=$D$201,'NF-e (C)'!M152,IF(D99=$D$202,'NF-e (V)'!M152,"")),"")</f>
        <v/>
      </c>
      <c r="N99" s="202">
        <v>0.16</v>
      </c>
      <c r="O99" s="202" t="str">
        <f t="shared" si="13"/>
        <v>16%</v>
      </c>
      <c r="P99" s="201" t="str">
        <f t="shared" si="14"/>
        <v/>
      </c>
      <c r="Q99" s="202">
        <v>2.5000000000000001E-2</v>
      </c>
      <c r="R99" s="202" t="str">
        <f t="shared" si="15"/>
        <v>2,5%</v>
      </c>
      <c r="S99" s="201" t="str">
        <f t="shared" si="16"/>
        <v/>
      </c>
      <c r="T99" s="202">
        <v>8.5000000000000006E-2</v>
      </c>
      <c r="U99" s="202" t="str">
        <f t="shared" si="11"/>
        <v>8,5%</v>
      </c>
      <c r="V99" s="201" t="str">
        <f t="shared" ref="V99:V100" si="18">IFERROR(M99*U99,"")</f>
        <v/>
      </c>
      <c r="X99" s="146" t="str">
        <f t="shared" si="17"/>
        <v/>
      </c>
    </row>
    <row r="100" spans="4:24" ht="25.05" customHeight="1" x14ac:dyDescent="0.35">
      <c r="D100" s="217"/>
      <c r="E100" s="248"/>
      <c r="F100" s="250"/>
      <c r="G100" s="215"/>
      <c r="H100" s="249" t="str">
        <f>IFERROR(VLOOKUP(G100,[1]REDUÇÕES!$B$3:$D$1047,2,0),"")</f>
        <v/>
      </c>
      <c r="I100" s="199" t="str">
        <f>IFERROR(VLOOKUP(G100,[1]REDUÇÕES!$B$3:$D$1047,3,0),"")</f>
        <v/>
      </c>
      <c r="J100" s="200" t="str">
        <f>VLOOKUP(X100,TABELAS!$P$3:$R$25,2,0)</f>
        <v>000</v>
      </c>
      <c r="K100" s="200" t="str">
        <f>VLOOKUP(X100,TABELAS!$P$3:$R$25,3,0)</f>
        <v>000001</v>
      </c>
      <c r="L100" s="216" t="str">
        <f>IFERROR(IF(D100=$D$201,'NF-e (C)'!L153,IF(D100=$D$202,'NF-e (V)'!L153,"")),"")</f>
        <v/>
      </c>
      <c r="M100" s="216" t="str">
        <f>IFERROR(IF(D100=$D$201,'NF-e (C)'!M153,IF(D100=$D$202,'NF-e (V)'!M153,"")),"")</f>
        <v/>
      </c>
      <c r="N100" s="202">
        <v>0.16</v>
      </c>
      <c r="O100" s="202" t="str">
        <f t="shared" si="13"/>
        <v>16%</v>
      </c>
      <c r="P100" s="201" t="str">
        <f t="shared" si="14"/>
        <v/>
      </c>
      <c r="Q100" s="202">
        <v>2.5000000000000001E-2</v>
      </c>
      <c r="R100" s="202" t="str">
        <f t="shared" si="15"/>
        <v>2,5%</v>
      </c>
      <c r="S100" s="201" t="str">
        <f t="shared" si="16"/>
        <v/>
      </c>
      <c r="T100" s="202">
        <v>8.5000000000000006E-2</v>
      </c>
      <c r="U100" s="202" t="str">
        <f t="shared" si="11"/>
        <v>8,5%</v>
      </c>
      <c r="V100" s="201" t="str">
        <f t="shared" si="18"/>
        <v/>
      </c>
      <c r="X100" s="146" t="str">
        <f t="shared" si="17"/>
        <v/>
      </c>
    </row>
    <row r="201" spans="4:4" ht="25.05" customHeight="1" x14ac:dyDescent="0.3">
      <c r="D201" s="217" t="s">
        <v>1803</v>
      </c>
    </row>
    <row r="202" spans="4:4" ht="25.05" customHeight="1" x14ac:dyDescent="0.3">
      <c r="D202" s="217" t="s">
        <v>1808</v>
      </c>
    </row>
    <row r="203" spans="4:4" ht="25.05" customHeight="1" x14ac:dyDescent="0.3">
      <c r="D203" s="217" t="s">
        <v>1802</v>
      </c>
    </row>
  </sheetData>
  <mergeCells count="1">
    <mergeCell ref="E2:F2"/>
  </mergeCells>
  <phoneticPr fontId="34" type="noConversion"/>
  <dataValidations count="1">
    <dataValidation type="list" allowBlank="1" showInputMessage="1" showErrorMessage="1" sqref="D201:D203 D3:D100" xr:uid="{505487E5-BC3D-463C-B3B0-C49BA69D3127}">
      <formula1>"COMPRA, VENDA, SERVIÇO"</formula1>
    </dataValidation>
  </dataValidations>
  <hyperlinks>
    <hyperlink ref="K2" location="CST!A1" display="CCLASSTRIB" xr:uid="{FE2F71E0-2095-4DC9-8999-CEF85018EB40}"/>
    <hyperlink ref="J2" location="CST!A1" display="CST" xr:uid="{B0A960E2-357F-4E48-A90E-5053B2ED239B}"/>
    <hyperlink ref="B10" location="RELATÓRIO!A1" display="RELATÓRIO" xr:uid="{3CAA0ABD-2161-4D75-8ED6-957AF9AA0418}"/>
    <hyperlink ref="B6" location="CST!A1" display="CST" xr:uid="{4CDC9F6A-2ACC-49CA-874A-0FAA70579F7F}"/>
  </hyperlinks>
  <pageMargins left="0.511811024" right="0.511811024" top="0.78740157499999996" bottom="0.78740157499999996" header="0.31496062000000002" footer="0.31496062000000002"/>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F2BEC1-0A36-4217-941F-3C413E78B281}">
  <dimension ref="B1:F35"/>
  <sheetViews>
    <sheetView showGridLines="0" showRowColHeaders="0" workbookViewId="0">
      <pane ySplit="3" topLeftCell="A4" activePane="bottomLeft" state="frozen"/>
      <selection pane="bottomLeft"/>
      <extLst>
        <ext xmlns:xlsdti="http://schemas.microsoft.com/office/spreadsheetml/2023/showDataTypeIcons" uri="{77bfe23e-c014-4d31-8a63-9c772dbf06b6}">
          <xlsdti:showDataTypeIcons visible="0"/>
        </ext>
      </extLst>
    </sheetView>
  </sheetViews>
  <sheetFormatPr defaultRowHeight="25.05" customHeight="1" x14ac:dyDescent="0.3"/>
  <cols>
    <col min="1" max="1" width="2.33203125" style="224" customWidth="1"/>
    <col min="2" max="2" width="19.88671875" style="224" customWidth="1"/>
    <col min="3" max="3" width="61.77734375" style="224" customWidth="1"/>
    <col min="4" max="4" width="21.21875" style="224" customWidth="1"/>
    <col min="5" max="5" width="16.88671875" style="224" customWidth="1"/>
    <col min="6" max="6" width="24.21875" style="224" customWidth="1"/>
    <col min="7" max="16384" width="8.88671875" style="224"/>
  </cols>
  <sheetData>
    <row r="1" spans="2:6" ht="10.050000000000001" customHeight="1" x14ac:dyDescent="0.3"/>
    <row r="2" spans="2:6" ht="39.6" customHeight="1" x14ac:dyDescent="0.3">
      <c r="B2" s="240"/>
      <c r="C2" s="241" t="s">
        <v>265</v>
      </c>
      <c r="D2" s="241" t="s">
        <v>1818</v>
      </c>
      <c r="E2" s="241" t="s">
        <v>1819</v>
      </c>
      <c r="F2" s="239" t="s">
        <v>1820</v>
      </c>
    </row>
    <row r="3" spans="2:6" ht="4.95" customHeight="1" x14ac:dyDescent="0.3"/>
    <row r="4" spans="2:6" ht="4.95" customHeight="1" x14ac:dyDescent="0.3"/>
    <row r="5" spans="2:6" ht="25.05" customHeight="1" x14ac:dyDescent="0.3">
      <c r="B5" s="242"/>
      <c r="C5" s="243" t="s">
        <v>267</v>
      </c>
      <c r="D5" s="243"/>
      <c r="E5" s="243"/>
      <c r="F5" s="244"/>
    </row>
    <row r="6" spans="2:6" ht="25.05" customHeight="1" x14ac:dyDescent="0.3">
      <c r="B6" s="225" t="s">
        <v>1821</v>
      </c>
      <c r="C6" s="226" t="s">
        <v>1825</v>
      </c>
      <c r="D6" s="227">
        <f>SUMIFS(APURAÇÃO!$M$3:$M$100,APURAÇÃO!$D$3:$D$100,APURAÇÃO!$D$202,APURAÇÃO!$U$3:$U$100,RELATÓRIO!E6)</f>
        <v>4910</v>
      </c>
      <c r="E6" s="228">
        <v>8.5000000000000006E-2</v>
      </c>
      <c r="F6" s="229">
        <f>D6*E6</f>
        <v>417.35</v>
      </c>
    </row>
    <row r="7" spans="2:6" ht="25.05" customHeight="1" x14ac:dyDescent="0.3">
      <c r="B7" s="225" t="s">
        <v>1821</v>
      </c>
      <c r="C7" s="226" t="s">
        <v>1826</v>
      </c>
      <c r="D7" s="227">
        <f>SUMIFS(APURAÇÃO!$M$3:$M$100,APURAÇÃO!$D$3:$D$100,APURAÇÃO!$D$202,APURAÇÃO!$U$3:$U$100,RELATÓRIO!E7)</f>
        <v>6390</v>
      </c>
      <c r="E7" s="228">
        <f>E6*40%</f>
        <v>3.4000000000000002E-2</v>
      </c>
      <c r="F7" s="229">
        <f>D7*E7</f>
        <v>217.26000000000002</v>
      </c>
    </row>
    <row r="8" spans="2:6" ht="25.05" customHeight="1" x14ac:dyDescent="0.3">
      <c r="B8" s="225" t="s">
        <v>1821</v>
      </c>
      <c r="C8" s="226" t="s">
        <v>1827</v>
      </c>
      <c r="D8" s="227">
        <f>SUMIFS(APURAÇÃO!$M$3:$M$100,APURAÇÃO!$D$3:$D$100,APURAÇÃO!$D$202,APURAÇÃO!$U$3:$U$100,RELATÓRIO!E8)</f>
        <v>44700</v>
      </c>
      <c r="E8" s="228">
        <f>E6*0%</f>
        <v>0</v>
      </c>
      <c r="F8" s="229">
        <f>D8*E8</f>
        <v>0</v>
      </c>
    </row>
    <row r="9" spans="2:6" ht="25.05" customHeight="1" x14ac:dyDescent="0.3">
      <c r="B9" s="225"/>
      <c r="C9" s="230" t="s">
        <v>1822</v>
      </c>
      <c r="D9" s="231">
        <f>SUM(D6:D8)</f>
        <v>56000</v>
      </c>
      <c r="E9" s="232"/>
      <c r="F9" s="231">
        <f>SUM(F6:F8)</f>
        <v>634.61</v>
      </c>
    </row>
    <row r="10" spans="2:6" ht="25.05" customHeight="1" x14ac:dyDescent="0.3">
      <c r="B10" s="225" t="s">
        <v>1823</v>
      </c>
      <c r="C10" s="226" t="s">
        <v>1825</v>
      </c>
      <c r="D10" s="227">
        <f>SUMIFS(APURAÇÃO!$M$3:$M$100,APURAÇÃO!$D$3:$D$100,APURAÇÃO!$D$201,APURAÇÃO!$U$3:$U$100,RELATÓRIO!E10)</f>
        <v>3000</v>
      </c>
      <c r="E10" s="228">
        <f>E6</f>
        <v>8.5000000000000006E-2</v>
      </c>
      <c r="F10" s="229">
        <f>D10*E10</f>
        <v>255.00000000000003</v>
      </c>
    </row>
    <row r="11" spans="2:6" ht="25.05" customHeight="1" x14ac:dyDescent="0.3">
      <c r="B11" s="225" t="s">
        <v>1823</v>
      </c>
      <c r="C11" s="226" t="s">
        <v>1826</v>
      </c>
      <c r="D11" s="227">
        <f>SUMIFS(APURAÇÃO!$M$3:$M$100,APURAÇÃO!$D$3:$D$100,APURAÇÃO!$D$201,APURAÇÃO!$U$3:$U$100,RELATÓRIO!E11)</f>
        <v>6600</v>
      </c>
      <c r="E11" s="228">
        <f>E10*40%</f>
        <v>3.4000000000000002E-2</v>
      </c>
      <c r="F11" s="229">
        <f>D11*E11</f>
        <v>224.4</v>
      </c>
    </row>
    <row r="12" spans="2:6" ht="25.05" customHeight="1" x14ac:dyDescent="0.3">
      <c r="B12" s="225" t="s">
        <v>1823</v>
      </c>
      <c r="C12" s="226" t="s">
        <v>1827</v>
      </c>
      <c r="D12" s="227">
        <f>SUMIFS(APURAÇÃO!$M$3:$M$100,APURAÇÃO!$D$3:$D$100,APURAÇÃO!$D$201,APURAÇÃO!$U$3:$U$100,RELATÓRIO!E12)</f>
        <v>40400</v>
      </c>
      <c r="E12" s="228">
        <f>E10*0%</f>
        <v>0</v>
      </c>
      <c r="F12" s="229">
        <f>D12*E12</f>
        <v>0</v>
      </c>
    </row>
    <row r="13" spans="2:6" ht="25.05" customHeight="1" x14ac:dyDescent="0.3">
      <c r="B13" s="225"/>
      <c r="C13" s="230" t="s">
        <v>1824</v>
      </c>
      <c r="D13" s="231">
        <f>SUM(D10:D12)</f>
        <v>50000</v>
      </c>
      <c r="E13" s="232"/>
      <c r="F13" s="231">
        <f>SUM(F10:F12)</f>
        <v>479.40000000000003</v>
      </c>
    </row>
    <row r="14" spans="2:6" ht="25.05" customHeight="1" x14ac:dyDescent="0.3">
      <c r="B14" s="233"/>
      <c r="C14" s="234" t="s">
        <v>267</v>
      </c>
      <c r="D14" s="235"/>
      <c r="E14" s="236"/>
      <c r="F14" s="237">
        <f>F9-F13</f>
        <v>155.20999999999998</v>
      </c>
    </row>
    <row r="15" spans="2:6" ht="25.05" customHeight="1" x14ac:dyDescent="0.3">
      <c r="B15" s="238"/>
      <c r="C15" s="238"/>
      <c r="D15" s="238"/>
      <c r="E15" s="238"/>
      <c r="F15" s="238"/>
    </row>
    <row r="16" spans="2:6" ht="25.05" customHeight="1" x14ac:dyDescent="0.3">
      <c r="B16" s="242"/>
      <c r="C16" s="243" t="s">
        <v>1830</v>
      </c>
      <c r="D16" s="243"/>
      <c r="E16" s="243"/>
      <c r="F16" s="244"/>
    </row>
    <row r="17" spans="2:6" ht="25.05" customHeight="1" x14ac:dyDescent="0.3">
      <c r="B17" s="225" t="s">
        <v>1821</v>
      </c>
      <c r="C17" s="226" t="s">
        <v>1825</v>
      </c>
      <c r="D17" s="227">
        <f>SUMIFS(APURAÇÃO!$M$3:$M$100,APURAÇÃO!$D$3:$D$100,APURAÇÃO!$D$202,APURAÇÃO!$O$3:$O$100,RELATÓRIO!E17)</f>
        <v>4910</v>
      </c>
      <c r="E17" s="228">
        <v>0.16</v>
      </c>
      <c r="F17" s="229">
        <f>D17*E17</f>
        <v>785.6</v>
      </c>
    </row>
    <row r="18" spans="2:6" ht="25.05" customHeight="1" x14ac:dyDescent="0.3">
      <c r="B18" s="225" t="s">
        <v>1821</v>
      </c>
      <c r="C18" s="226" t="s">
        <v>1828</v>
      </c>
      <c r="D18" s="227">
        <f>SUMIFS(APURAÇÃO!$M$3:$M$100,APURAÇÃO!$D$3:$D$100,APURAÇÃO!$D$202,APURAÇÃO!$O$3:$O$100,RELATÓRIO!E18)</f>
        <v>6390</v>
      </c>
      <c r="E18" s="228">
        <f>E17*40%</f>
        <v>6.4000000000000001E-2</v>
      </c>
      <c r="F18" s="229">
        <f>D18*E18</f>
        <v>408.96000000000004</v>
      </c>
    </row>
    <row r="19" spans="2:6" ht="25.05" customHeight="1" x14ac:dyDescent="0.3">
      <c r="B19" s="225" t="s">
        <v>1821</v>
      </c>
      <c r="C19" s="226" t="s">
        <v>1829</v>
      </c>
      <c r="D19" s="227">
        <f>SUMIFS(APURAÇÃO!$M$3:$M$100,APURAÇÃO!$D$3:$D$100,APURAÇÃO!$D$202,APURAÇÃO!$O$3:$O$100,RELATÓRIO!E19)</f>
        <v>44700</v>
      </c>
      <c r="E19" s="228">
        <f>E17*0%</f>
        <v>0</v>
      </c>
      <c r="F19" s="229">
        <f>D19*E19</f>
        <v>0</v>
      </c>
    </row>
    <row r="20" spans="2:6" ht="25.05" customHeight="1" x14ac:dyDescent="0.3">
      <c r="B20" s="225"/>
      <c r="C20" s="230" t="s">
        <v>1822</v>
      </c>
      <c r="D20" s="231">
        <f>SUM(D17:D19)</f>
        <v>56000</v>
      </c>
      <c r="E20" s="232"/>
      <c r="F20" s="231">
        <f>SUM(F17:F18)</f>
        <v>1194.56</v>
      </c>
    </row>
    <row r="21" spans="2:6" ht="25.05" customHeight="1" x14ac:dyDescent="0.3">
      <c r="B21" s="225" t="s">
        <v>1823</v>
      </c>
      <c r="C21" s="226" t="s">
        <v>1825</v>
      </c>
      <c r="D21" s="227">
        <f>SUMIFS(APURAÇÃO!$M$3:$M$100,APURAÇÃO!$D$3:$D$100,APURAÇÃO!$D$201,APURAÇÃO!$O$3:$O$100,RELATÓRIO!E21)</f>
        <v>3000</v>
      </c>
      <c r="E21" s="228">
        <f>E17</f>
        <v>0.16</v>
      </c>
      <c r="F21" s="229">
        <f>D21*E21</f>
        <v>480</v>
      </c>
    </row>
    <row r="22" spans="2:6" ht="25.05" customHeight="1" x14ac:dyDescent="0.3">
      <c r="B22" s="225" t="s">
        <v>1823</v>
      </c>
      <c r="C22" s="226" t="s">
        <v>1828</v>
      </c>
      <c r="D22" s="227">
        <f>SUMIFS(APURAÇÃO!$M$3:$M$100,APURAÇÃO!$D$3:$D$100,APURAÇÃO!$D$201,APURAÇÃO!$O$3:$O$100,RELATÓRIO!E22)</f>
        <v>6600</v>
      </c>
      <c r="E22" s="228">
        <f>E21*40%</f>
        <v>6.4000000000000001E-2</v>
      </c>
      <c r="F22" s="229">
        <f>D22*E22</f>
        <v>422.40000000000003</v>
      </c>
    </row>
    <row r="23" spans="2:6" ht="25.05" customHeight="1" x14ac:dyDescent="0.3">
      <c r="B23" s="225" t="s">
        <v>1823</v>
      </c>
      <c r="C23" s="226" t="s">
        <v>1829</v>
      </c>
      <c r="D23" s="227">
        <f>SUMIFS(APURAÇÃO!$M$3:$M$100,APURAÇÃO!$D$3:$D$100,APURAÇÃO!$D$201,APURAÇÃO!$O$3:$O$100,RELATÓRIO!E23)</f>
        <v>40400</v>
      </c>
      <c r="E23" s="228">
        <f>E21*0%</f>
        <v>0</v>
      </c>
      <c r="F23" s="229">
        <f>D23*E23</f>
        <v>0</v>
      </c>
    </row>
    <row r="24" spans="2:6" ht="25.05" customHeight="1" x14ac:dyDescent="0.3">
      <c r="B24" s="225"/>
      <c r="C24" s="230" t="s">
        <v>1824</v>
      </c>
      <c r="D24" s="231">
        <f>SUM(D21:D23)</f>
        <v>50000</v>
      </c>
      <c r="E24" s="232"/>
      <c r="F24" s="231">
        <f>SUM(F21:F23)</f>
        <v>902.40000000000009</v>
      </c>
    </row>
    <row r="25" spans="2:6" ht="25.05" customHeight="1" x14ac:dyDescent="0.3">
      <c r="B25" s="233"/>
      <c r="C25" s="234" t="s">
        <v>1830</v>
      </c>
      <c r="D25" s="235"/>
      <c r="E25" s="236"/>
      <c r="F25" s="237">
        <f>F20-F24</f>
        <v>292.15999999999985</v>
      </c>
    </row>
    <row r="26" spans="2:6" ht="25.05" customHeight="1" x14ac:dyDescent="0.3">
      <c r="B26" s="242"/>
      <c r="C26" s="243" t="s">
        <v>1831</v>
      </c>
      <c r="D26" s="243"/>
      <c r="E26" s="243"/>
      <c r="F26" s="244"/>
    </row>
    <row r="27" spans="2:6" ht="25.05" customHeight="1" x14ac:dyDescent="0.3">
      <c r="B27" s="225" t="s">
        <v>1821</v>
      </c>
      <c r="C27" s="226" t="s">
        <v>1825</v>
      </c>
      <c r="D27" s="227">
        <f>SUMIFS(APURAÇÃO!$M$3:$M$100,APURAÇÃO!$D$3:$D$100,APURAÇÃO!$D$202,APURAÇÃO!$R$3:$R$100,RELATÓRIO!E27)</f>
        <v>4910</v>
      </c>
      <c r="E27" s="228">
        <v>2.5000000000000001E-2</v>
      </c>
      <c r="F27" s="229">
        <f>D27*E27</f>
        <v>122.75</v>
      </c>
    </row>
    <row r="28" spans="2:6" ht="25.05" customHeight="1" x14ac:dyDescent="0.3">
      <c r="B28" s="225" t="s">
        <v>1821</v>
      </c>
      <c r="C28" s="226" t="s">
        <v>1828</v>
      </c>
      <c r="D28" s="227">
        <f>SUMIFS(APURAÇÃO!$M$3:$M$100,APURAÇÃO!$D$3:$D$100,APURAÇÃO!$D$202,APURAÇÃO!$R$3:$R$100,RELATÓRIO!E28)</f>
        <v>6390</v>
      </c>
      <c r="E28" s="228">
        <f>E27*40%</f>
        <v>1.0000000000000002E-2</v>
      </c>
      <c r="F28" s="229">
        <f>D28*E28</f>
        <v>63.900000000000013</v>
      </c>
    </row>
    <row r="29" spans="2:6" ht="25.05" customHeight="1" x14ac:dyDescent="0.3">
      <c r="B29" s="225" t="s">
        <v>1821</v>
      </c>
      <c r="C29" s="226" t="s">
        <v>1829</v>
      </c>
      <c r="D29" s="227">
        <f>SUMIFS(APURAÇÃO!$M$3:$M$100,APURAÇÃO!$D$3:$D$100,APURAÇÃO!$D$202,APURAÇÃO!$R$3:$R$100,RELATÓRIO!E29)</f>
        <v>44700</v>
      </c>
      <c r="E29" s="228">
        <f>E27*0%</f>
        <v>0</v>
      </c>
      <c r="F29" s="229">
        <f>D29*E29</f>
        <v>0</v>
      </c>
    </row>
    <row r="30" spans="2:6" ht="25.05" customHeight="1" x14ac:dyDescent="0.3">
      <c r="B30" s="225"/>
      <c r="C30" s="230" t="s">
        <v>1822</v>
      </c>
      <c r="D30" s="231">
        <f>SUM(D27:D29)</f>
        <v>56000</v>
      </c>
      <c r="E30" s="232"/>
      <c r="F30" s="231">
        <f>SUM(F27:F28)</f>
        <v>186.65</v>
      </c>
    </row>
    <row r="31" spans="2:6" ht="25.05" customHeight="1" x14ac:dyDescent="0.3">
      <c r="B31" s="225" t="s">
        <v>1823</v>
      </c>
      <c r="C31" s="226" t="s">
        <v>1825</v>
      </c>
      <c r="D31" s="227">
        <f>SUMIFS(APURAÇÃO!$M$3:$M$100,APURAÇÃO!$D$3:$D$100,APURAÇÃO!$D$201,APURAÇÃO!$R$3:$R$100,RELATÓRIO!E31)</f>
        <v>3000</v>
      </c>
      <c r="E31" s="228">
        <f>E27</f>
        <v>2.5000000000000001E-2</v>
      </c>
      <c r="F31" s="229">
        <f>D31*E31</f>
        <v>75</v>
      </c>
    </row>
    <row r="32" spans="2:6" ht="25.05" customHeight="1" x14ac:dyDescent="0.3">
      <c r="B32" s="225" t="s">
        <v>1823</v>
      </c>
      <c r="C32" s="226" t="s">
        <v>1828</v>
      </c>
      <c r="D32" s="227">
        <f>SUMIFS(APURAÇÃO!$M$3:$M$100,APURAÇÃO!$D$3:$D$100,APURAÇÃO!$D$201,APURAÇÃO!$R$3:$R$100,RELATÓRIO!E32)</f>
        <v>6600</v>
      </c>
      <c r="E32" s="228">
        <f>E31*40%</f>
        <v>1.0000000000000002E-2</v>
      </c>
      <c r="F32" s="229">
        <f>D32*E32</f>
        <v>66.000000000000014</v>
      </c>
    </row>
    <row r="33" spans="2:6" ht="25.05" customHeight="1" x14ac:dyDescent="0.3">
      <c r="B33" s="225" t="s">
        <v>1823</v>
      </c>
      <c r="C33" s="226" t="s">
        <v>1829</v>
      </c>
      <c r="D33" s="227">
        <f>SUMIFS(APURAÇÃO!$M$3:$M$100,APURAÇÃO!$D$3:$D$100,APURAÇÃO!$D$201,APURAÇÃO!$R$3:$R$100,RELATÓRIO!E33)</f>
        <v>40400</v>
      </c>
      <c r="E33" s="228">
        <f>E31*0%</f>
        <v>0</v>
      </c>
      <c r="F33" s="229">
        <f>D33*E33</f>
        <v>0</v>
      </c>
    </row>
    <row r="34" spans="2:6" ht="25.05" customHeight="1" x14ac:dyDescent="0.3">
      <c r="B34" s="225"/>
      <c r="C34" s="230" t="s">
        <v>1824</v>
      </c>
      <c r="D34" s="231">
        <f>SUM(D31:D33)</f>
        <v>50000</v>
      </c>
      <c r="E34" s="232"/>
      <c r="F34" s="231">
        <f>SUM(F31:F33)</f>
        <v>141</v>
      </c>
    </row>
    <row r="35" spans="2:6" ht="25.05" customHeight="1" x14ac:dyDescent="0.3">
      <c r="B35" s="233"/>
      <c r="C35" s="234" t="s">
        <v>1831</v>
      </c>
      <c r="D35" s="235"/>
      <c r="E35" s="236"/>
      <c r="F35" s="237">
        <f>F30-F34</f>
        <v>45.650000000000006</v>
      </c>
    </row>
  </sheetData>
  <dataValidations count="1">
    <dataValidation type="list" allowBlank="1" showInputMessage="1" showErrorMessage="1" sqref="B5:B14 B16:B35" xr:uid="{6D2220EA-1625-4EAA-8E2F-55E3D97A2037}">
      <formula1>"DÉBITO, CRÉDITO"</formula1>
    </dataValidation>
  </dataValidations>
  <pageMargins left="0.511811024" right="0.511811024" top="0.78740157499999996" bottom="0.78740157499999996" header="0.31496062000000002" footer="0.31496062000000002"/>
  <ignoredErrors>
    <ignoredError sqref="F9 F20 F30" formula="1"/>
  </ignoredErrors>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5587B9-1318-4DB4-83A6-1FC2266DBB95}">
  <dimension ref="A1:R88"/>
  <sheetViews>
    <sheetView showGridLines="0" showRowColHeaders="0" workbookViewId="0">
      <selection activeCell="L56" sqref="L56:L65"/>
      <extLst>
        <ext xmlns:xlsdti="http://schemas.microsoft.com/office/spreadsheetml/2023/showDataTypeIcons" uri="{77bfe23e-c014-4d31-8a63-9c772dbf06b6}">
          <xlsdti:showDataTypeIcons visible="0"/>
        </ext>
      </extLst>
    </sheetView>
  </sheetViews>
  <sheetFormatPr defaultColWidth="8.88671875" defaultRowHeight="18" x14ac:dyDescent="0.35"/>
  <cols>
    <col min="1" max="1" width="4" style="86" customWidth="1"/>
    <col min="2" max="2" width="10.5546875" style="86" customWidth="1"/>
    <col min="3" max="3" width="23.33203125" style="86" customWidth="1"/>
    <col min="4" max="4" width="24.88671875" style="86" customWidth="1"/>
    <col min="5" max="5" width="14.33203125" style="86" customWidth="1"/>
    <col min="6" max="6" width="8.88671875" style="86"/>
    <col min="7" max="9" width="9.109375" style="86" bestFit="1" customWidth="1"/>
    <col min="10" max="10" width="1.44140625" style="86" customWidth="1"/>
    <col min="11" max="11" width="15.21875" style="86" customWidth="1"/>
    <col min="12" max="12" width="18.5546875" style="86" customWidth="1"/>
    <col min="13" max="13" width="15.77734375" style="86" customWidth="1"/>
    <col min="14" max="14" width="13.21875" style="86" customWidth="1"/>
    <col min="15" max="16" width="9.109375" style="86" bestFit="1" customWidth="1"/>
    <col min="17" max="17" width="8.88671875" style="86"/>
    <col min="18" max="18" width="1.6640625" style="86" customWidth="1"/>
    <col min="19" max="16384" width="8.88671875" style="86"/>
  </cols>
  <sheetData>
    <row r="1" spans="1:18" x14ac:dyDescent="0.35">
      <c r="A1" s="85"/>
      <c r="B1" s="85"/>
      <c r="C1" s="85"/>
      <c r="D1" s="85"/>
      <c r="E1" s="85"/>
      <c r="F1" s="85"/>
      <c r="G1" s="85"/>
      <c r="H1" s="85"/>
      <c r="I1" s="85"/>
      <c r="J1" s="85"/>
      <c r="K1" s="85"/>
      <c r="L1" s="85"/>
      <c r="M1" s="85"/>
      <c r="N1" s="85"/>
      <c r="O1" s="85"/>
      <c r="P1" s="85"/>
      <c r="Q1" s="85"/>
      <c r="R1" s="85"/>
    </row>
    <row r="2" spans="1:18" x14ac:dyDescent="0.35">
      <c r="A2" s="85"/>
      <c r="B2" s="87" t="s">
        <v>125</v>
      </c>
      <c r="C2" s="88"/>
      <c r="D2" s="88"/>
      <c r="E2" s="88"/>
      <c r="F2" s="88"/>
      <c r="G2" s="88"/>
      <c r="H2" s="88"/>
      <c r="I2" s="88"/>
      <c r="J2" s="88"/>
      <c r="K2" s="88"/>
      <c r="L2" s="88"/>
      <c r="M2" s="89"/>
      <c r="N2" s="331" t="s">
        <v>126</v>
      </c>
      <c r="O2" s="332"/>
      <c r="P2" s="332"/>
      <c r="Q2" s="332"/>
      <c r="R2" s="333"/>
    </row>
    <row r="3" spans="1:18" x14ac:dyDescent="0.35">
      <c r="A3" s="85"/>
      <c r="B3" s="334"/>
      <c r="C3" s="335"/>
      <c r="D3" s="335"/>
      <c r="E3" s="335"/>
      <c r="F3" s="335"/>
      <c r="G3" s="335"/>
      <c r="H3" s="335"/>
      <c r="I3" s="335"/>
      <c r="J3" s="335"/>
      <c r="K3" s="335"/>
      <c r="L3" s="335"/>
      <c r="M3" s="336"/>
      <c r="N3" s="90"/>
      <c r="O3" s="85"/>
      <c r="P3" s="85"/>
      <c r="Q3" s="85"/>
      <c r="R3" s="91"/>
    </row>
    <row r="4" spans="1:18" x14ac:dyDescent="0.35">
      <c r="A4" s="85"/>
      <c r="B4" s="289"/>
      <c r="C4" s="290"/>
      <c r="D4" s="290"/>
      <c r="E4" s="290"/>
      <c r="F4" s="290"/>
      <c r="G4" s="290"/>
      <c r="H4" s="290"/>
      <c r="I4" s="290"/>
      <c r="J4" s="290"/>
      <c r="K4" s="290"/>
      <c r="L4" s="290"/>
      <c r="M4" s="291"/>
      <c r="N4" s="90" t="s">
        <v>254</v>
      </c>
      <c r="O4" s="85"/>
      <c r="P4" s="85"/>
      <c r="Q4" s="85"/>
      <c r="R4" s="91"/>
    </row>
    <row r="5" spans="1:18" x14ac:dyDescent="0.35">
      <c r="A5" s="85"/>
      <c r="B5" s="87" t="s">
        <v>128</v>
      </c>
      <c r="C5" s="89"/>
      <c r="D5" s="87" t="s">
        <v>129</v>
      </c>
      <c r="E5" s="88"/>
      <c r="F5" s="88"/>
      <c r="G5" s="88"/>
      <c r="H5" s="88"/>
      <c r="I5" s="88"/>
      <c r="J5" s="88"/>
      <c r="K5" s="88"/>
      <c r="L5" s="88"/>
      <c r="M5" s="89"/>
      <c r="N5" s="90"/>
      <c r="O5" s="85"/>
      <c r="P5" s="85"/>
      <c r="Q5" s="85"/>
      <c r="R5" s="91"/>
    </row>
    <row r="6" spans="1:18" x14ac:dyDescent="0.35">
      <c r="A6" s="85"/>
      <c r="B6" s="337"/>
      <c r="C6" s="338"/>
      <c r="D6" s="337"/>
      <c r="E6" s="341"/>
      <c r="F6" s="341"/>
      <c r="G6" s="341"/>
      <c r="H6" s="341"/>
      <c r="I6" s="341"/>
      <c r="J6" s="341"/>
      <c r="K6" s="341"/>
      <c r="L6" s="341"/>
      <c r="M6" s="338"/>
      <c r="N6" s="90" t="s">
        <v>130</v>
      </c>
      <c r="O6" s="85"/>
      <c r="P6" s="85"/>
      <c r="Q6" s="85"/>
      <c r="R6" s="91"/>
    </row>
    <row r="7" spans="1:18" x14ac:dyDescent="0.35">
      <c r="A7" s="85"/>
      <c r="B7" s="339"/>
      <c r="C7" s="340"/>
      <c r="D7" s="339"/>
      <c r="E7" s="342"/>
      <c r="F7" s="342"/>
      <c r="G7" s="342"/>
      <c r="H7" s="342"/>
      <c r="I7" s="342"/>
      <c r="J7" s="342"/>
      <c r="K7" s="342"/>
      <c r="L7" s="342"/>
      <c r="M7" s="340"/>
      <c r="N7" s="92"/>
      <c r="O7" s="93"/>
      <c r="P7" s="93"/>
      <c r="Q7" s="93"/>
      <c r="R7" s="94"/>
    </row>
    <row r="8" spans="1:18" x14ac:dyDescent="0.35">
      <c r="A8" s="85"/>
      <c r="B8" s="85"/>
      <c r="C8" s="85"/>
      <c r="D8" s="85"/>
      <c r="E8" s="85"/>
      <c r="F8" s="85"/>
      <c r="G8" s="85"/>
      <c r="H8" s="85"/>
      <c r="I8" s="85"/>
      <c r="J8" s="85"/>
      <c r="K8" s="85"/>
      <c r="L8" s="85"/>
      <c r="M8" s="85"/>
      <c r="N8" s="85"/>
      <c r="O8" s="85"/>
      <c r="P8" s="85"/>
      <c r="Q8" s="85"/>
      <c r="R8" s="85"/>
    </row>
    <row r="9" spans="1:18" x14ac:dyDescent="0.35">
      <c r="A9" s="85"/>
      <c r="B9" s="85"/>
      <c r="C9" s="85"/>
      <c r="D9" s="85"/>
      <c r="E9" s="85"/>
      <c r="F9" s="85"/>
      <c r="G9" s="85"/>
      <c r="H9" s="85"/>
      <c r="I9" s="85"/>
      <c r="J9" s="85"/>
      <c r="K9" s="85"/>
      <c r="L9" s="85"/>
      <c r="M9" s="85"/>
      <c r="N9" s="85"/>
      <c r="O9" s="85"/>
      <c r="P9" s="85"/>
      <c r="Q9" s="85"/>
      <c r="R9" s="85"/>
    </row>
    <row r="10" spans="1:18" ht="13.95" customHeight="1" x14ac:dyDescent="0.35">
      <c r="A10" s="85"/>
      <c r="B10" s="95" t="s">
        <v>131</v>
      </c>
      <c r="C10" s="343" t="s">
        <v>249</v>
      </c>
      <c r="D10" s="343"/>
      <c r="E10" s="344"/>
      <c r="F10" s="347" t="s">
        <v>133</v>
      </c>
      <c r="G10" s="347"/>
      <c r="H10" s="347"/>
      <c r="I10" s="348"/>
      <c r="J10" s="87"/>
      <c r="K10" s="88" t="s">
        <v>134</v>
      </c>
      <c r="L10" s="88"/>
      <c r="M10" s="88"/>
      <c r="N10" s="88"/>
      <c r="O10" s="88"/>
      <c r="P10" s="88"/>
      <c r="Q10" s="88"/>
      <c r="R10" s="89"/>
    </row>
    <row r="11" spans="1:18" ht="7.95" customHeight="1" x14ac:dyDescent="0.35">
      <c r="A11" s="85"/>
      <c r="B11" s="96"/>
      <c r="C11" s="345"/>
      <c r="D11" s="345"/>
      <c r="E11" s="346"/>
      <c r="F11" s="347"/>
      <c r="G11" s="347"/>
      <c r="H11" s="347"/>
      <c r="I11" s="348"/>
      <c r="J11" s="90"/>
      <c r="K11" s="85"/>
      <c r="L11" s="85"/>
      <c r="M11" s="85"/>
      <c r="N11" s="85"/>
      <c r="O11" s="85"/>
      <c r="P11" s="85"/>
      <c r="Q11" s="85"/>
      <c r="R11" s="91"/>
    </row>
    <row r="12" spans="1:18" ht="13.95" customHeight="1" x14ac:dyDescent="0.35">
      <c r="A12" s="85"/>
      <c r="B12" s="96"/>
      <c r="C12" s="345"/>
      <c r="D12" s="345"/>
      <c r="E12" s="346"/>
      <c r="F12" s="347"/>
      <c r="G12" s="347"/>
      <c r="H12" s="347"/>
      <c r="I12" s="348"/>
      <c r="J12" s="90"/>
      <c r="K12" s="85"/>
      <c r="L12" s="85"/>
      <c r="M12" s="85"/>
      <c r="N12" s="85"/>
      <c r="O12" s="85"/>
      <c r="P12" s="85"/>
      <c r="Q12" s="85"/>
      <c r="R12" s="91"/>
    </row>
    <row r="13" spans="1:18" ht="13.95" customHeight="1" x14ac:dyDescent="0.35">
      <c r="A13" s="85"/>
      <c r="B13" s="96"/>
      <c r="C13" s="345"/>
      <c r="D13" s="345"/>
      <c r="E13" s="346"/>
      <c r="F13" s="349" t="s">
        <v>135</v>
      </c>
      <c r="G13" s="349"/>
      <c r="H13" s="349"/>
      <c r="I13" s="350"/>
      <c r="J13" s="90"/>
      <c r="K13" s="85"/>
      <c r="L13" s="85"/>
      <c r="M13" s="85"/>
      <c r="N13" s="85"/>
      <c r="O13" s="85"/>
      <c r="P13" s="85"/>
      <c r="Q13" s="85"/>
      <c r="R13" s="91"/>
    </row>
    <row r="14" spans="1:18" ht="13.95" customHeight="1" x14ac:dyDescent="0.35">
      <c r="A14" s="85"/>
      <c r="B14" s="96"/>
      <c r="C14" s="345"/>
      <c r="D14" s="345"/>
      <c r="E14" s="346"/>
      <c r="F14" s="349"/>
      <c r="G14" s="349"/>
      <c r="H14" s="349"/>
      <c r="I14" s="350"/>
      <c r="J14" s="90"/>
      <c r="K14" s="85"/>
      <c r="L14" s="85"/>
      <c r="M14" s="85"/>
      <c r="N14" s="85"/>
      <c r="O14" s="85"/>
      <c r="P14" s="85"/>
      <c r="Q14" s="85"/>
      <c r="R14" s="91"/>
    </row>
    <row r="15" spans="1:18" ht="13.95" customHeight="1" x14ac:dyDescent="0.35">
      <c r="A15" s="85"/>
      <c r="B15" s="96"/>
      <c r="C15" s="345"/>
      <c r="D15" s="345"/>
      <c r="E15" s="346"/>
      <c r="F15" s="349"/>
      <c r="G15" s="349"/>
      <c r="H15" s="349"/>
      <c r="I15" s="350"/>
      <c r="J15" s="90"/>
      <c r="K15" s="85"/>
      <c r="L15" s="85"/>
      <c r="M15" s="85"/>
      <c r="N15" s="85"/>
      <c r="O15" s="85"/>
      <c r="P15" s="85"/>
      <c r="Q15" s="85"/>
      <c r="R15" s="91"/>
    </row>
    <row r="16" spans="1:18" ht="15.6" customHeight="1" x14ac:dyDescent="0.35">
      <c r="A16" s="85"/>
      <c r="B16" s="96"/>
      <c r="C16" s="345"/>
      <c r="D16" s="345"/>
      <c r="E16" s="346"/>
      <c r="F16" s="351" t="s">
        <v>136</v>
      </c>
      <c r="G16" s="352"/>
      <c r="H16" s="353">
        <v>1</v>
      </c>
      <c r="I16" s="85"/>
      <c r="J16" s="90"/>
      <c r="K16" s="87" t="s">
        <v>137</v>
      </c>
      <c r="L16" s="88"/>
      <c r="M16" s="88"/>
      <c r="N16" s="88"/>
      <c r="O16" s="88"/>
      <c r="P16" s="88"/>
      <c r="Q16" s="89"/>
      <c r="R16" s="91"/>
    </row>
    <row r="17" spans="1:18" ht="15.6" customHeight="1" x14ac:dyDescent="0.35">
      <c r="A17" s="85"/>
      <c r="B17" s="97"/>
      <c r="C17" s="98"/>
      <c r="D17" s="98"/>
      <c r="F17" s="351" t="s">
        <v>138</v>
      </c>
      <c r="G17" s="352"/>
      <c r="H17" s="354"/>
      <c r="I17" s="85"/>
      <c r="J17" s="90"/>
      <c r="K17" s="355" t="s">
        <v>251</v>
      </c>
      <c r="L17" s="326"/>
      <c r="M17" s="326"/>
      <c r="N17" s="326"/>
      <c r="O17" s="326"/>
      <c r="P17" s="326"/>
      <c r="Q17" s="327"/>
      <c r="R17" s="91"/>
    </row>
    <row r="18" spans="1:18" ht="14.4" customHeight="1" x14ac:dyDescent="0.35">
      <c r="A18" s="85"/>
      <c r="B18" s="99"/>
      <c r="C18" s="328" t="s">
        <v>250</v>
      </c>
      <c r="D18" s="328"/>
      <c r="E18" s="100"/>
      <c r="F18" s="321" t="s">
        <v>255</v>
      </c>
      <c r="G18" s="321"/>
      <c r="H18" s="321"/>
      <c r="I18" s="322"/>
      <c r="J18" s="90"/>
      <c r="K18" s="329" t="s">
        <v>142</v>
      </c>
      <c r="L18" s="329"/>
      <c r="M18" s="329"/>
      <c r="N18" s="329"/>
      <c r="O18" s="329"/>
      <c r="P18" s="329"/>
      <c r="Q18" s="329"/>
      <c r="R18" s="330"/>
    </row>
    <row r="19" spans="1:18" ht="13.95" customHeight="1" x14ac:dyDescent="0.35">
      <c r="A19" s="85"/>
      <c r="B19" s="99"/>
      <c r="C19" s="328"/>
      <c r="D19" s="328"/>
      <c r="E19" s="100"/>
      <c r="F19" s="321"/>
      <c r="G19" s="321"/>
      <c r="H19" s="321"/>
      <c r="I19" s="322"/>
      <c r="J19" s="90"/>
      <c r="K19" s="329"/>
      <c r="L19" s="329"/>
      <c r="M19" s="329"/>
      <c r="N19" s="329"/>
      <c r="O19" s="329"/>
      <c r="P19" s="329"/>
      <c r="Q19" s="329"/>
      <c r="R19" s="330"/>
    </row>
    <row r="20" spans="1:18" ht="13.95" customHeight="1" x14ac:dyDescent="0.35">
      <c r="A20" s="85"/>
      <c r="B20" s="99"/>
      <c r="C20" s="328"/>
      <c r="D20" s="328"/>
      <c r="E20" s="100"/>
      <c r="F20" s="321" t="s">
        <v>143</v>
      </c>
      <c r="G20" s="321"/>
      <c r="H20" s="321"/>
      <c r="I20" s="322"/>
      <c r="J20" s="90"/>
      <c r="K20" s="329"/>
      <c r="L20" s="329"/>
      <c r="M20" s="329"/>
      <c r="N20" s="329"/>
      <c r="O20" s="329"/>
      <c r="P20" s="329"/>
      <c r="Q20" s="329"/>
      <c r="R20" s="330"/>
    </row>
    <row r="21" spans="1:18" ht="13.95" customHeight="1" x14ac:dyDescent="0.35">
      <c r="A21" s="85"/>
      <c r="B21" s="99"/>
      <c r="C21" s="328"/>
      <c r="D21" s="328"/>
      <c r="E21" s="100"/>
      <c r="F21" s="321"/>
      <c r="G21" s="321"/>
      <c r="H21" s="321"/>
      <c r="I21" s="322"/>
      <c r="J21" s="90"/>
      <c r="K21" s="329"/>
      <c r="L21" s="329"/>
      <c r="M21" s="329"/>
      <c r="N21" s="329"/>
      <c r="O21" s="329"/>
      <c r="P21" s="329"/>
      <c r="Q21" s="329"/>
      <c r="R21" s="330"/>
    </row>
    <row r="22" spans="1:18" ht="13.95" customHeight="1" x14ac:dyDescent="0.35">
      <c r="A22" s="85"/>
      <c r="B22" s="101"/>
      <c r="C22" s="102"/>
      <c r="D22" s="102"/>
      <c r="E22" s="103"/>
      <c r="F22" s="85"/>
      <c r="G22" s="104" t="s">
        <v>144</v>
      </c>
      <c r="H22" s="85"/>
      <c r="I22" s="85"/>
      <c r="J22" s="90"/>
      <c r="K22" s="329"/>
      <c r="L22" s="329"/>
      <c r="M22" s="329"/>
      <c r="N22" s="329"/>
      <c r="O22" s="329"/>
      <c r="P22" s="329"/>
      <c r="Q22" s="329"/>
      <c r="R22" s="330"/>
    </row>
    <row r="23" spans="1:18" x14ac:dyDescent="0.35">
      <c r="A23" s="85"/>
      <c r="B23" s="87" t="s">
        <v>145</v>
      </c>
      <c r="C23" s="88"/>
      <c r="D23" s="88"/>
      <c r="E23" s="88"/>
      <c r="F23" s="88"/>
      <c r="G23" s="88"/>
      <c r="H23" s="88"/>
      <c r="I23" s="89"/>
      <c r="J23" s="87" t="s">
        <v>146</v>
      </c>
      <c r="K23" s="88"/>
      <c r="L23" s="88"/>
      <c r="M23" s="88"/>
      <c r="N23" s="88"/>
      <c r="O23" s="88"/>
      <c r="P23" s="88"/>
      <c r="Q23" s="88"/>
      <c r="R23" s="89"/>
    </row>
    <row r="24" spans="1:18" x14ac:dyDescent="0.35">
      <c r="A24" s="85"/>
      <c r="B24" s="303" t="s">
        <v>147</v>
      </c>
      <c r="C24" s="308"/>
      <c r="D24" s="308"/>
      <c r="E24" s="308"/>
      <c r="F24" s="308"/>
      <c r="G24" s="308"/>
      <c r="H24" s="308"/>
      <c r="I24" s="105"/>
      <c r="J24" s="106"/>
      <c r="K24" s="326" t="s">
        <v>253</v>
      </c>
      <c r="L24" s="326"/>
      <c r="M24" s="326"/>
      <c r="N24" s="326"/>
      <c r="O24" s="326"/>
      <c r="P24" s="326"/>
      <c r="Q24" s="326"/>
      <c r="R24" s="327"/>
    </row>
    <row r="25" spans="1:18" x14ac:dyDescent="0.35">
      <c r="A25" s="85"/>
      <c r="B25" s="90" t="s">
        <v>148</v>
      </c>
      <c r="C25" s="91"/>
      <c r="D25" s="90" t="s">
        <v>149</v>
      </c>
      <c r="E25" s="90"/>
      <c r="F25" s="90"/>
      <c r="G25" s="90" t="s">
        <v>150</v>
      </c>
      <c r="H25" s="90"/>
      <c r="I25" s="85"/>
      <c r="J25" s="85"/>
      <c r="K25" s="85"/>
      <c r="L25" s="85"/>
      <c r="M25" s="85"/>
      <c r="N25" s="85"/>
      <c r="O25" s="85"/>
      <c r="P25" s="85"/>
      <c r="Q25" s="85"/>
      <c r="R25" s="91"/>
    </row>
    <row r="26" spans="1:18" x14ac:dyDescent="0.35">
      <c r="A26" s="85"/>
      <c r="B26" s="319">
        <v>670593283738</v>
      </c>
      <c r="C26" s="304"/>
      <c r="D26" s="303"/>
      <c r="E26" s="308"/>
      <c r="F26" s="304"/>
      <c r="G26" s="303" t="s">
        <v>252</v>
      </c>
      <c r="H26" s="308"/>
      <c r="I26" s="308"/>
      <c r="J26" s="308"/>
      <c r="K26" s="308"/>
      <c r="L26" s="308"/>
      <c r="M26" s="308"/>
      <c r="N26" s="308"/>
      <c r="O26" s="308"/>
      <c r="P26" s="308"/>
      <c r="Q26" s="308"/>
      <c r="R26" s="304"/>
    </row>
    <row r="27" spans="1:18" x14ac:dyDescent="0.35">
      <c r="A27" s="85"/>
      <c r="B27" s="85"/>
      <c r="C27" s="85"/>
      <c r="D27" s="85"/>
      <c r="E27" s="85"/>
      <c r="F27" s="85"/>
      <c r="G27" s="85"/>
      <c r="H27" s="85"/>
      <c r="I27" s="85"/>
      <c r="J27" s="85"/>
      <c r="K27" s="85"/>
      <c r="L27" s="85"/>
      <c r="M27" s="85"/>
      <c r="N27" s="85"/>
      <c r="O27" s="85"/>
      <c r="P27" s="85"/>
      <c r="Q27" s="85"/>
      <c r="R27" s="85"/>
    </row>
    <row r="28" spans="1:18" x14ac:dyDescent="0.35">
      <c r="A28" s="85"/>
      <c r="B28" s="104" t="s">
        <v>153</v>
      </c>
      <c r="C28" s="85"/>
      <c r="D28" s="85"/>
      <c r="E28" s="85"/>
      <c r="F28" s="85"/>
      <c r="G28" s="85"/>
      <c r="H28" s="85"/>
      <c r="I28" s="85"/>
      <c r="J28" s="85"/>
      <c r="K28" s="85"/>
      <c r="L28" s="85"/>
      <c r="M28" s="85"/>
      <c r="N28" s="85"/>
      <c r="O28" s="85"/>
      <c r="P28" s="85"/>
      <c r="Q28" s="85"/>
      <c r="R28" s="85"/>
    </row>
    <row r="29" spans="1:18" x14ac:dyDescent="0.35">
      <c r="A29" s="85"/>
      <c r="B29" s="87" t="s">
        <v>154</v>
      </c>
      <c r="C29" s="88"/>
      <c r="D29" s="88"/>
      <c r="E29" s="88"/>
      <c r="F29" s="88"/>
      <c r="G29" s="88"/>
      <c r="H29" s="89"/>
      <c r="I29" s="87" t="s">
        <v>155</v>
      </c>
      <c r="J29" s="88"/>
      <c r="K29" s="88"/>
      <c r="L29" s="88"/>
      <c r="M29" s="89"/>
      <c r="N29" s="87" t="s">
        <v>156</v>
      </c>
      <c r="O29" s="88"/>
      <c r="P29" s="88"/>
      <c r="Q29" s="88"/>
      <c r="R29" s="89"/>
    </row>
    <row r="30" spans="1:18" x14ac:dyDescent="0.35">
      <c r="A30" s="85"/>
      <c r="B30" s="303" t="s">
        <v>113</v>
      </c>
      <c r="C30" s="308"/>
      <c r="D30" s="308"/>
      <c r="E30" s="308"/>
      <c r="F30" s="308"/>
      <c r="G30" s="308"/>
      <c r="H30" s="304"/>
      <c r="I30" s="323" t="s">
        <v>152</v>
      </c>
      <c r="J30" s="324"/>
      <c r="K30" s="324"/>
      <c r="L30" s="324"/>
      <c r="M30" s="325"/>
      <c r="N30" s="316">
        <v>46152</v>
      </c>
      <c r="O30" s="317"/>
      <c r="P30" s="317"/>
      <c r="Q30" s="317"/>
      <c r="R30" s="318"/>
    </row>
    <row r="31" spans="1:18" x14ac:dyDescent="0.35">
      <c r="A31" s="85"/>
      <c r="B31" s="87" t="s">
        <v>159</v>
      </c>
      <c r="C31" s="88"/>
      <c r="D31" s="89"/>
      <c r="E31" s="87" t="s">
        <v>160</v>
      </c>
      <c r="F31" s="88"/>
      <c r="G31" s="88"/>
      <c r="H31" s="88"/>
      <c r="I31" s="88"/>
      <c r="J31" s="87" t="s">
        <v>161</v>
      </c>
      <c r="K31" s="88"/>
      <c r="L31" s="88"/>
      <c r="M31" s="89"/>
      <c r="N31" s="88" t="s">
        <v>162</v>
      </c>
      <c r="O31" s="88"/>
      <c r="P31" s="88"/>
      <c r="Q31" s="88"/>
      <c r="R31" s="89"/>
    </row>
    <row r="32" spans="1:18" x14ac:dyDescent="0.35">
      <c r="A32" s="85"/>
      <c r="B32" s="303" t="s">
        <v>256</v>
      </c>
      <c r="C32" s="308"/>
      <c r="D32" s="304"/>
      <c r="E32" s="303" t="s">
        <v>257</v>
      </c>
      <c r="F32" s="308"/>
      <c r="G32" s="308"/>
      <c r="H32" s="308"/>
      <c r="I32" s="308"/>
      <c r="J32" s="303" t="s">
        <v>258</v>
      </c>
      <c r="K32" s="308"/>
      <c r="L32" s="308"/>
      <c r="M32" s="304"/>
      <c r="N32" s="316">
        <v>46152</v>
      </c>
      <c r="O32" s="317"/>
      <c r="P32" s="317"/>
      <c r="Q32" s="317"/>
      <c r="R32" s="318"/>
    </row>
    <row r="33" spans="1:18" x14ac:dyDescent="0.35">
      <c r="A33" s="85"/>
      <c r="B33" s="87" t="s">
        <v>166</v>
      </c>
      <c r="C33" s="88"/>
      <c r="D33" s="89"/>
      <c r="E33" s="87" t="s">
        <v>167</v>
      </c>
      <c r="F33" s="88"/>
      <c r="G33" s="88"/>
      <c r="H33" s="89"/>
      <c r="I33" s="87" t="s">
        <v>168</v>
      </c>
      <c r="J33" s="87" t="s">
        <v>169</v>
      </c>
      <c r="K33" s="88"/>
      <c r="L33" s="88"/>
      <c r="M33" s="89"/>
      <c r="N33" s="88" t="s">
        <v>170</v>
      </c>
      <c r="O33" s="88"/>
      <c r="P33" s="88"/>
      <c r="Q33" s="88"/>
      <c r="R33" s="89"/>
    </row>
    <row r="34" spans="1:18" x14ac:dyDescent="0.35">
      <c r="A34" s="85"/>
      <c r="B34" s="303" t="s">
        <v>171</v>
      </c>
      <c r="C34" s="308"/>
      <c r="D34" s="304"/>
      <c r="E34" s="303" t="s">
        <v>117</v>
      </c>
      <c r="F34" s="308"/>
      <c r="G34" s="308"/>
      <c r="H34" s="304"/>
      <c r="I34" s="106" t="s">
        <v>173</v>
      </c>
      <c r="J34" s="319" t="s">
        <v>151</v>
      </c>
      <c r="K34" s="308"/>
      <c r="L34" s="308"/>
      <c r="M34" s="304"/>
      <c r="N34" s="320">
        <v>0.64583333333333337</v>
      </c>
      <c r="O34" s="317"/>
      <c r="P34" s="317"/>
      <c r="Q34" s="317"/>
      <c r="R34" s="318"/>
    </row>
    <row r="35" spans="1:18" x14ac:dyDescent="0.35">
      <c r="A35" s="85"/>
      <c r="B35" s="85"/>
      <c r="C35" s="85"/>
      <c r="D35" s="85"/>
      <c r="E35" s="85"/>
      <c r="F35" s="85"/>
      <c r="G35" s="85"/>
      <c r="H35" s="85"/>
      <c r="I35" s="85"/>
      <c r="J35" s="85"/>
      <c r="K35" s="85"/>
      <c r="L35" s="85"/>
      <c r="M35" s="85"/>
      <c r="N35" s="85"/>
      <c r="O35" s="85"/>
      <c r="P35" s="85"/>
      <c r="Q35" s="85"/>
      <c r="R35" s="85"/>
    </row>
    <row r="36" spans="1:18" x14ac:dyDescent="0.35">
      <c r="A36" s="85"/>
      <c r="B36" s="104" t="s">
        <v>175</v>
      </c>
      <c r="C36" s="85"/>
      <c r="D36" s="85"/>
      <c r="E36" s="85"/>
      <c r="F36" s="85"/>
      <c r="G36" s="85"/>
      <c r="H36" s="85"/>
      <c r="I36" s="85"/>
      <c r="J36" s="85"/>
      <c r="K36" s="85"/>
      <c r="L36" s="85"/>
      <c r="M36" s="85"/>
      <c r="N36" s="85"/>
      <c r="O36" s="85"/>
      <c r="P36" s="85"/>
      <c r="Q36" s="85"/>
      <c r="R36" s="85"/>
    </row>
    <row r="37" spans="1:18" x14ac:dyDescent="0.35">
      <c r="A37" s="85"/>
      <c r="B37" s="286" t="s">
        <v>176</v>
      </c>
      <c r="C37" s="287"/>
      <c r="D37" s="287"/>
      <c r="E37" s="287"/>
      <c r="F37" s="287"/>
      <c r="G37" s="287"/>
      <c r="H37" s="287"/>
      <c r="I37" s="287"/>
      <c r="J37" s="287"/>
      <c r="K37" s="287"/>
      <c r="L37" s="287"/>
      <c r="M37" s="287"/>
      <c r="N37" s="287"/>
      <c r="O37" s="287"/>
      <c r="P37" s="287"/>
      <c r="Q37" s="287"/>
      <c r="R37" s="288"/>
    </row>
    <row r="38" spans="1:18" x14ac:dyDescent="0.35">
      <c r="A38" s="85"/>
      <c r="B38" s="289"/>
      <c r="C38" s="290"/>
      <c r="D38" s="290"/>
      <c r="E38" s="290"/>
      <c r="F38" s="290"/>
      <c r="G38" s="290"/>
      <c r="H38" s="290"/>
      <c r="I38" s="290"/>
      <c r="J38" s="290"/>
      <c r="K38" s="290"/>
      <c r="L38" s="290"/>
      <c r="M38" s="290"/>
      <c r="N38" s="290"/>
      <c r="O38" s="290"/>
      <c r="P38" s="290"/>
      <c r="Q38" s="290"/>
      <c r="R38" s="291"/>
    </row>
    <row r="39" spans="1:18" x14ac:dyDescent="0.35">
      <c r="A39" s="85"/>
      <c r="B39" s="85"/>
      <c r="C39" s="85"/>
      <c r="D39" s="85"/>
      <c r="E39" s="85"/>
      <c r="F39" s="85"/>
      <c r="G39" s="85"/>
      <c r="H39" s="85"/>
      <c r="I39" s="85"/>
      <c r="J39" s="85"/>
      <c r="K39" s="85"/>
      <c r="L39" s="85"/>
      <c r="M39" s="85"/>
      <c r="N39" s="85"/>
      <c r="O39" s="85"/>
      <c r="P39" s="85"/>
      <c r="Q39" s="85"/>
      <c r="R39" s="85"/>
    </row>
    <row r="40" spans="1:18" ht="13.95" customHeight="1" x14ac:dyDescent="0.35">
      <c r="A40" s="85"/>
      <c r="B40" s="104" t="s">
        <v>177</v>
      </c>
      <c r="C40" s="108"/>
      <c r="D40" s="108"/>
      <c r="E40" s="85"/>
      <c r="F40" s="85"/>
      <c r="G40" s="85"/>
      <c r="H40" s="85"/>
      <c r="I40" s="85"/>
      <c r="J40" s="85"/>
      <c r="K40" s="85"/>
      <c r="L40" s="85"/>
      <c r="M40" s="85"/>
      <c r="N40" s="85"/>
      <c r="O40" s="85"/>
      <c r="P40" s="85"/>
      <c r="Q40" s="85"/>
      <c r="R40" s="85"/>
    </row>
    <row r="41" spans="1:18" x14ac:dyDescent="0.35">
      <c r="A41" s="85"/>
      <c r="B41" s="87" t="s">
        <v>178</v>
      </c>
      <c r="C41" s="89"/>
      <c r="D41" s="87" t="s">
        <v>179</v>
      </c>
      <c r="E41" s="87" t="s">
        <v>180</v>
      </c>
      <c r="F41" s="88"/>
      <c r="G41" s="88"/>
      <c r="H41" s="88"/>
      <c r="I41" s="87" t="s">
        <v>181</v>
      </c>
      <c r="J41" s="88"/>
      <c r="K41" s="88"/>
      <c r="L41" s="88"/>
      <c r="M41" s="89"/>
      <c r="N41" s="87" t="s">
        <v>182</v>
      </c>
      <c r="O41" s="88"/>
      <c r="P41" s="88"/>
      <c r="Q41" s="88"/>
      <c r="R41" s="89"/>
    </row>
    <row r="42" spans="1:18" x14ac:dyDescent="0.35">
      <c r="A42" s="85"/>
      <c r="B42" s="109"/>
      <c r="C42" s="110">
        <f>N42</f>
        <v>50000</v>
      </c>
      <c r="D42" s="111">
        <f>C42*P56</f>
        <v>3500.0000000000005</v>
      </c>
      <c r="E42" s="305"/>
      <c r="F42" s="306"/>
      <c r="G42" s="306"/>
      <c r="H42" s="307"/>
      <c r="I42" s="305"/>
      <c r="J42" s="306"/>
      <c r="K42" s="306"/>
      <c r="L42" s="306"/>
      <c r="M42" s="307"/>
      <c r="N42" s="305">
        <f>SUM(L56:L66)</f>
        <v>50000</v>
      </c>
      <c r="O42" s="306"/>
      <c r="P42" s="306"/>
      <c r="Q42" s="306"/>
      <c r="R42" s="307"/>
    </row>
    <row r="43" spans="1:18" x14ac:dyDescent="0.35">
      <c r="A43" s="85"/>
      <c r="B43" s="87" t="s">
        <v>183</v>
      </c>
      <c r="C43" s="89"/>
      <c r="D43" s="113" t="s">
        <v>184</v>
      </c>
      <c r="E43" s="87" t="s">
        <v>185</v>
      </c>
      <c r="F43" s="88"/>
      <c r="G43" s="87" t="s">
        <v>186</v>
      </c>
      <c r="H43" s="88"/>
      <c r="I43" s="88"/>
      <c r="J43" s="88"/>
      <c r="K43" s="89"/>
      <c r="L43" s="87" t="s">
        <v>187</v>
      </c>
      <c r="M43" s="89"/>
      <c r="N43" s="87" t="s">
        <v>188</v>
      </c>
      <c r="O43" s="88"/>
      <c r="P43" s="88"/>
      <c r="Q43" s="88"/>
      <c r="R43" s="89"/>
    </row>
    <row r="44" spans="1:18" x14ac:dyDescent="0.35">
      <c r="A44" s="85"/>
      <c r="B44" s="305"/>
      <c r="C44" s="307"/>
      <c r="D44" s="114"/>
      <c r="E44" s="305"/>
      <c r="F44" s="307"/>
      <c r="G44" s="305"/>
      <c r="H44" s="306"/>
      <c r="I44" s="306"/>
      <c r="J44" s="306"/>
      <c r="K44" s="307"/>
      <c r="L44" s="305"/>
      <c r="M44" s="307"/>
      <c r="N44" s="305">
        <f>N42+B44+D44+E44+G44+L44</f>
        <v>50000</v>
      </c>
      <c r="O44" s="306"/>
      <c r="P44" s="306"/>
      <c r="Q44" s="306"/>
      <c r="R44" s="307"/>
    </row>
    <row r="45" spans="1:18" x14ac:dyDescent="0.35">
      <c r="A45" s="85"/>
      <c r="B45" s="85"/>
      <c r="C45" s="85"/>
      <c r="D45" s="85"/>
      <c r="E45" s="85"/>
      <c r="F45" s="85"/>
      <c r="G45" s="85"/>
      <c r="H45" s="85"/>
      <c r="I45" s="85"/>
      <c r="J45" s="85"/>
      <c r="K45" s="85"/>
      <c r="L45" s="85"/>
      <c r="M45" s="85"/>
      <c r="N45" s="85"/>
      <c r="O45" s="85"/>
      <c r="P45" s="85"/>
      <c r="Q45" s="85"/>
      <c r="R45" s="85"/>
    </row>
    <row r="46" spans="1:18" x14ac:dyDescent="0.35">
      <c r="A46" s="85"/>
      <c r="B46" s="104" t="s">
        <v>189</v>
      </c>
      <c r="C46" s="108"/>
      <c r="D46" s="85"/>
      <c r="E46" s="85"/>
      <c r="F46" s="85"/>
      <c r="G46" s="85"/>
      <c r="H46" s="85"/>
      <c r="I46" s="85"/>
      <c r="J46" s="85"/>
      <c r="K46" s="85"/>
      <c r="L46" s="85"/>
      <c r="M46" s="85"/>
      <c r="N46" s="85"/>
      <c r="O46" s="85"/>
      <c r="P46" s="85"/>
      <c r="Q46" s="85"/>
      <c r="R46" s="85"/>
    </row>
    <row r="47" spans="1:18" x14ac:dyDescent="0.35">
      <c r="A47" s="85"/>
      <c r="B47" s="87" t="s">
        <v>190</v>
      </c>
      <c r="C47" s="88"/>
      <c r="D47" s="89"/>
      <c r="E47" s="87" t="s">
        <v>191</v>
      </c>
      <c r="F47" s="88"/>
      <c r="G47" s="89"/>
      <c r="H47" s="87" t="s">
        <v>192</v>
      </c>
      <c r="I47" s="88"/>
      <c r="J47" s="89"/>
      <c r="K47" s="87" t="s">
        <v>193</v>
      </c>
      <c r="L47" s="88"/>
      <c r="M47" s="89"/>
      <c r="N47" s="89" t="s">
        <v>168</v>
      </c>
      <c r="O47" s="87" t="s">
        <v>150</v>
      </c>
      <c r="P47" s="88"/>
      <c r="Q47" s="88"/>
      <c r="R47" s="89"/>
    </row>
    <row r="48" spans="1:18" x14ac:dyDescent="0.35">
      <c r="A48" s="85"/>
      <c r="B48" s="303"/>
      <c r="C48" s="308"/>
      <c r="D48" s="304"/>
      <c r="E48" s="303"/>
      <c r="F48" s="308"/>
      <c r="G48" s="304"/>
      <c r="H48" s="303"/>
      <c r="I48" s="308"/>
      <c r="J48" s="107"/>
      <c r="K48" s="303"/>
      <c r="L48" s="308"/>
      <c r="M48" s="304"/>
      <c r="N48" s="105"/>
      <c r="O48" s="303"/>
      <c r="P48" s="308"/>
      <c r="Q48" s="308"/>
      <c r="R48" s="304"/>
    </row>
    <row r="49" spans="1:18" x14ac:dyDescent="0.35">
      <c r="A49" s="85"/>
      <c r="B49" s="87" t="s">
        <v>159</v>
      </c>
      <c r="C49" s="88"/>
      <c r="D49" s="88"/>
      <c r="E49" s="88"/>
      <c r="F49" s="89"/>
      <c r="G49" s="87" t="s">
        <v>194</v>
      </c>
      <c r="H49" s="85"/>
      <c r="I49" s="85"/>
      <c r="J49" s="85"/>
      <c r="K49" s="85"/>
      <c r="L49" s="85"/>
      <c r="M49" s="91"/>
      <c r="N49" s="113" t="s">
        <v>168</v>
      </c>
      <c r="O49" s="87" t="s">
        <v>169</v>
      </c>
      <c r="P49" s="88"/>
      <c r="Q49" s="88"/>
      <c r="R49" s="89"/>
    </row>
    <row r="50" spans="1:18" x14ac:dyDescent="0.35">
      <c r="A50" s="85"/>
      <c r="B50" s="303"/>
      <c r="C50" s="308"/>
      <c r="D50" s="308"/>
      <c r="E50" s="308"/>
      <c r="F50" s="304"/>
      <c r="G50" s="303"/>
      <c r="H50" s="308"/>
      <c r="I50" s="308"/>
      <c r="J50" s="308"/>
      <c r="K50" s="308"/>
      <c r="L50" s="308"/>
      <c r="M50" s="304"/>
      <c r="N50" s="115"/>
      <c r="O50" s="303"/>
      <c r="P50" s="308"/>
      <c r="Q50" s="308"/>
      <c r="R50" s="304"/>
    </row>
    <row r="51" spans="1:18" x14ac:dyDescent="0.35">
      <c r="A51" s="85"/>
      <c r="B51" s="90" t="s">
        <v>195</v>
      </c>
      <c r="C51" s="91"/>
      <c r="D51" s="113" t="s">
        <v>196</v>
      </c>
      <c r="E51" s="87" t="s">
        <v>197</v>
      </c>
      <c r="F51" s="88"/>
      <c r="G51" s="89"/>
      <c r="H51" s="87" t="s">
        <v>198</v>
      </c>
      <c r="I51" s="88"/>
      <c r="J51" s="88"/>
      <c r="K51" s="89"/>
      <c r="L51" s="87" t="s">
        <v>199</v>
      </c>
      <c r="M51" s="88"/>
      <c r="N51" s="89"/>
      <c r="O51" s="87" t="s">
        <v>200</v>
      </c>
      <c r="P51" s="88"/>
      <c r="Q51" s="88"/>
      <c r="R51" s="89"/>
    </row>
    <row r="52" spans="1:18" x14ac:dyDescent="0.35">
      <c r="A52" s="85"/>
      <c r="B52" s="303"/>
      <c r="C52" s="304"/>
      <c r="D52" s="115"/>
      <c r="E52" s="303"/>
      <c r="F52" s="308"/>
      <c r="G52" s="304"/>
      <c r="H52" s="303"/>
      <c r="I52" s="308"/>
      <c r="J52" s="308"/>
      <c r="K52" s="304"/>
      <c r="L52" s="303"/>
      <c r="M52" s="308"/>
      <c r="N52" s="304"/>
      <c r="O52" s="303"/>
      <c r="P52" s="308"/>
      <c r="Q52" s="308"/>
      <c r="R52" s="304"/>
    </row>
    <row r="53" spans="1:18" x14ac:dyDescent="0.35">
      <c r="A53" s="85"/>
      <c r="B53" s="85"/>
      <c r="C53" s="85"/>
      <c r="D53" s="85"/>
      <c r="E53" s="85"/>
      <c r="F53" s="85"/>
      <c r="G53" s="85"/>
      <c r="H53" s="85"/>
      <c r="I53" s="85"/>
      <c r="J53" s="85"/>
      <c r="K53" s="85"/>
      <c r="L53" s="85"/>
      <c r="M53" s="85"/>
      <c r="N53" s="85"/>
      <c r="O53" s="85"/>
      <c r="P53" s="85"/>
      <c r="Q53" s="85"/>
      <c r="R53" s="85"/>
    </row>
    <row r="54" spans="1:18" ht="13.95" customHeight="1" x14ac:dyDescent="0.35">
      <c r="A54" s="85"/>
      <c r="B54" s="315" t="s">
        <v>201</v>
      </c>
      <c r="C54" s="315"/>
      <c r="D54" s="315"/>
      <c r="E54" s="85"/>
      <c r="F54" s="85"/>
      <c r="G54" s="85"/>
      <c r="H54" s="85"/>
      <c r="I54" s="85"/>
      <c r="J54" s="85"/>
      <c r="K54" s="85"/>
      <c r="L54" s="85"/>
      <c r="M54" s="85"/>
      <c r="N54" s="85"/>
      <c r="O54" s="85"/>
      <c r="P54" s="85"/>
      <c r="Q54" s="85"/>
      <c r="R54" s="85"/>
    </row>
    <row r="55" spans="1:18" s="120" customFormat="1" ht="36" x14ac:dyDescent="0.3">
      <c r="A55" s="116"/>
      <c r="B55" s="117" t="s">
        <v>202</v>
      </c>
      <c r="C55" s="309" t="s">
        <v>203</v>
      </c>
      <c r="D55" s="310"/>
      <c r="E55" s="117" t="s">
        <v>204</v>
      </c>
      <c r="F55" s="117" t="s">
        <v>205</v>
      </c>
      <c r="G55" s="117" t="s">
        <v>206</v>
      </c>
      <c r="H55" s="117" t="s">
        <v>207</v>
      </c>
      <c r="I55" s="118" t="s">
        <v>208</v>
      </c>
      <c r="J55" s="309" t="s">
        <v>209</v>
      </c>
      <c r="K55" s="310"/>
      <c r="L55" s="119" t="s">
        <v>210</v>
      </c>
      <c r="M55" s="117" t="s">
        <v>211</v>
      </c>
      <c r="N55" s="117" t="s">
        <v>212</v>
      </c>
      <c r="O55" s="117" t="s">
        <v>213</v>
      </c>
      <c r="P55" s="117" t="s">
        <v>214</v>
      </c>
      <c r="Q55" s="311" t="s">
        <v>215</v>
      </c>
      <c r="R55" s="312"/>
    </row>
    <row r="56" spans="1:18" ht="15.6" customHeight="1" x14ac:dyDescent="0.35">
      <c r="A56" s="85"/>
      <c r="B56" s="121" t="s">
        <v>216</v>
      </c>
      <c r="C56" s="142" t="s">
        <v>217</v>
      </c>
      <c r="D56" s="143"/>
      <c r="E56" s="203" t="s">
        <v>1207</v>
      </c>
      <c r="F56" s="122" t="s">
        <v>218</v>
      </c>
      <c r="G56" s="123">
        <v>6102</v>
      </c>
      <c r="H56" s="123" t="s">
        <v>219</v>
      </c>
      <c r="I56" s="123">
        <v>400</v>
      </c>
      <c r="J56" s="299">
        <v>28</v>
      </c>
      <c r="K56" s="300"/>
      <c r="L56" s="127">
        <f>I56*J56</f>
        <v>11200</v>
      </c>
      <c r="M56" s="128">
        <f>L56</f>
        <v>11200</v>
      </c>
      <c r="N56" s="128">
        <f>M56*P56</f>
        <v>784.00000000000011</v>
      </c>
      <c r="O56" s="128">
        <v>0</v>
      </c>
      <c r="P56" s="129">
        <v>7.0000000000000007E-2</v>
      </c>
      <c r="Q56" s="313"/>
      <c r="R56" s="314"/>
    </row>
    <row r="57" spans="1:18" x14ac:dyDescent="0.35">
      <c r="A57" s="85"/>
      <c r="B57" s="121" t="s">
        <v>220</v>
      </c>
      <c r="C57" s="142" t="s">
        <v>221</v>
      </c>
      <c r="D57" s="143"/>
      <c r="E57" s="203" t="s">
        <v>1226</v>
      </c>
      <c r="F57" s="122" t="s">
        <v>218</v>
      </c>
      <c r="G57" s="123">
        <v>6102</v>
      </c>
      <c r="H57" s="123" t="s">
        <v>219</v>
      </c>
      <c r="I57" s="123">
        <v>500</v>
      </c>
      <c r="J57" s="299">
        <v>8</v>
      </c>
      <c r="K57" s="300"/>
      <c r="L57" s="127">
        <f>I57*J57</f>
        <v>4000</v>
      </c>
      <c r="M57" s="128">
        <f>L57</f>
        <v>4000</v>
      </c>
      <c r="N57" s="128">
        <f>M57*P57</f>
        <v>280</v>
      </c>
      <c r="O57" s="128">
        <v>0</v>
      </c>
      <c r="P57" s="129">
        <v>7.0000000000000007E-2</v>
      </c>
      <c r="Q57" s="124"/>
      <c r="R57" s="130"/>
    </row>
    <row r="58" spans="1:18" x14ac:dyDescent="0.35">
      <c r="A58" s="85"/>
      <c r="B58" s="121" t="s">
        <v>222</v>
      </c>
      <c r="C58" s="142" t="s">
        <v>223</v>
      </c>
      <c r="D58" s="143"/>
      <c r="E58" s="203" t="s">
        <v>224</v>
      </c>
      <c r="F58" s="122" t="s">
        <v>218</v>
      </c>
      <c r="G58" s="123">
        <v>6102</v>
      </c>
      <c r="H58" s="123" t="s">
        <v>219</v>
      </c>
      <c r="I58" s="123">
        <v>200</v>
      </c>
      <c r="J58" s="125">
        <v>35</v>
      </c>
      <c r="K58" s="126">
        <v>18</v>
      </c>
      <c r="L58" s="127">
        <f>I58*K58</f>
        <v>3600</v>
      </c>
      <c r="M58" s="128">
        <f t="shared" ref="M58:M65" si="0">L58</f>
        <v>3600</v>
      </c>
      <c r="N58" s="128">
        <f t="shared" ref="N58:N65" si="1">M58*P58</f>
        <v>252.00000000000003</v>
      </c>
      <c r="O58" s="128">
        <v>0</v>
      </c>
      <c r="P58" s="129">
        <v>7.0000000000000007E-2</v>
      </c>
      <c r="Q58" s="124"/>
      <c r="R58" s="130"/>
    </row>
    <row r="59" spans="1:18" x14ac:dyDescent="0.35">
      <c r="A59" s="85"/>
      <c r="B59" s="121" t="s">
        <v>231</v>
      </c>
      <c r="C59" s="144" t="s">
        <v>244</v>
      </c>
      <c r="D59" s="143"/>
      <c r="E59" s="203" t="s">
        <v>1804</v>
      </c>
      <c r="F59" s="122" t="s">
        <v>218</v>
      </c>
      <c r="G59" s="123">
        <v>6102</v>
      </c>
      <c r="H59" s="123" t="s">
        <v>219</v>
      </c>
      <c r="I59" s="123">
        <v>500</v>
      </c>
      <c r="J59" s="299">
        <v>17</v>
      </c>
      <c r="K59" s="300"/>
      <c r="L59" s="127">
        <f>I59*J59</f>
        <v>8500</v>
      </c>
      <c r="M59" s="128">
        <f t="shared" si="0"/>
        <v>8500</v>
      </c>
      <c r="N59" s="128">
        <f t="shared" si="1"/>
        <v>595</v>
      </c>
      <c r="O59" s="128">
        <v>0</v>
      </c>
      <c r="P59" s="129">
        <v>7.0000000000000007E-2</v>
      </c>
      <c r="Q59" s="124"/>
      <c r="R59" s="130"/>
    </row>
    <row r="60" spans="1:18" x14ac:dyDescent="0.35">
      <c r="A60" s="85"/>
      <c r="B60" s="121" t="s">
        <v>232</v>
      </c>
      <c r="C60" s="144" t="s">
        <v>245</v>
      </c>
      <c r="D60" s="143"/>
      <c r="E60" s="203" t="s">
        <v>1266</v>
      </c>
      <c r="F60" s="122" t="s">
        <v>218</v>
      </c>
      <c r="G60" s="123">
        <v>6102</v>
      </c>
      <c r="H60" s="123" t="s">
        <v>219</v>
      </c>
      <c r="I60" s="123">
        <v>250</v>
      </c>
      <c r="J60" s="299">
        <v>30</v>
      </c>
      <c r="K60" s="300"/>
      <c r="L60" s="127">
        <f t="shared" ref="L60:L65" si="2">I60*J60</f>
        <v>7500</v>
      </c>
      <c r="M60" s="128">
        <f t="shared" si="0"/>
        <v>7500</v>
      </c>
      <c r="N60" s="128">
        <f t="shared" si="1"/>
        <v>525</v>
      </c>
      <c r="O60" s="128">
        <v>0</v>
      </c>
      <c r="P60" s="129">
        <v>7.0000000000000007E-2</v>
      </c>
      <c r="Q60" s="124"/>
      <c r="R60" s="130"/>
    </row>
    <row r="61" spans="1:18" x14ac:dyDescent="0.35">
      <c r="A61" s="85"/>
      <c r="B61" s="121" t="s">
        <v>233</v>
      </c>
      <c r="C61" s="144" t="s">
        <v>246</v>
      </c>
      <c r="D61" s="143"/>
      <c r="E61" s="203" t="s">
        <v>1469</v>
      </c>
      <c r="F61" s="122" t="s">
        <v>218</v>
      </c>
      <c r="G61" s="123">
        <v>6102</v>
      </c>
      <c r="H61" s="123" t="s">
        <v>219</v>
      </c>
      <c r="I61" s="123">
        <v>800</v>
      </c>
      <c r="J61" s="299">
        <v>3</v>
      </c>
      <c r="K61" s="300"/>
      <c r="L61" s="127">
        <f t="shared" si="2"/>
        <v>2400</v>
      </c>
      <c r="M61" s="128">
        <f t="shared" si="0"/>
        <v>2400</v>
      </c>
      <c r="N61" s="128">
        <f t="shared" si="1"/>
        <v>168.00000000000003</v>
      </c>
      <c r="O61" s="128">
        <v>0</v>
      </c>
      <c r="P61" s="129">
        <v>7.0000000000000007E-2</v>
      </c>
      <c r="Q61" s="124"/>
      <c r="R61" s="130"/>
    </row>
    <row r="62" spans="1:18" x14ac:dyDescent="0.35">
      <c r="A62" s="85"/>
      <c r="B62" s="121" t="s">
        <v>225</v>
      </c>
      <c r="C62" s="142" t="s">
        <v>226</v>
      </c>
      <c r="D62" s="145"/>
      <c r="E62" s="203" t="s">
        <v>227</v>
      </c>
      <c r="F62" s="122" t="s">
        <v>218</v>
      </c>
      <c r="G62" s="123">
        <v>6102</v>
      </c>
      <c r="H62" s="123" t="s">
        <v>219</v>
      </c>
      <c r="I62" s="123">
        <v>400</v>
      </c>
      <c r="J62" s="299">
        <v>5</v>
      </c>
      <c r="K62" s="300"/>
      <c r="L62" s="127">
        <f t="shared" si="2"/>
        <v>2000</v>
      </c>
      <c r="M62" s="128">
        <f t="shared" si="0"/>
        <v>2000</v>
      </c>
      <c r="N62" s="128">
        <f t="shared" si="1"/>
        <v>140</v>
      </c>
      <c r="O62" s="128">
        <v>0</v>
      </c>
      <c r="P62" s="129">
        <v>7.0000000000000007E-2</v>
      </c>
      <c r="Q62" s="124"/>
      <c r="R62" s="130"/>
    </row>
    <row r="63" spans="1:18" x14ac:dyDescent="0.35">
      <c r="A63" s="85"/>
      <c r="B63" s="121" t="s">
        <v>228</v>
      </c>
      <c r="C63" s="142" t="s">
        <v>229</v>
      </c>
      <c r="D63" s="145"/>
      <c r="E63" s="203">
        <v>22021000</v>
      </c>
      <c r="F63" s="122" t="s">
        <v>218</v>
      </c>
      <c r="G63" s="123">
        <v>6102</v>
      </c>
      <c r="H63" s="123" t="s">
        <v>219</v>
      </c>
      <c r="I63" s="123">
        <v>500</v>
      </c>
      <c r="J63" s="299">
        <v>6</v>
      </c>
      <c r="K63" s="300"/>
      <c r="L63" s="127">
        <f t="shared" si="2"/>
        <v>3000</v>
      </c>
      <c r="M63" s="128">
        <f t="shared" si="0"/>
        <v>3000</v>
      </c>
      <c r="N63" s="128">
        <f t="shared" si="1"/>
        <v>210.00000000000003</v>
      </c>
      <c r="O63" s="128">
        <v>0</v>
      </c>
      <c r="P63" s="129">
        <v>7.0000000000000007E-2</v>
      </c>
      <c r="Q63" s="124"/>
      <c r="R63" s="130"/>
    </row>
    <row r="64" spans="1:18" x14ac:dyDescent="0.35">
      <c r="A64" s="85"/>
      <c r="B64" s="121" t="s">
        <v>230</v>
      </c>
      <c r="C64" s="142" t="s">
        <v>247</v>
      </c>
      <c r="D64" s="145"/>
      <c r="E64" s="203" t="s">
        <v>1806</v>
      </c>
      <c r="F64" s="122" t="s">
        <v>218</v>
      </c>
      <c r="G64" s="123">
        <v>6102</v>
      </c>
      <c r="H64" s="123" t="s">
        <v>219</v>
      </c>
      <c r="I64" s="123">
        <v>600</v>
      </c>
      <c r="J64" s="299">
        <v>7</v>
      </c>
      <c r="K64" s="300"/>
      <c r="L64" s="127">
        <f t="shared" si="2"/>
        <v>4200</v>
      </c>
      <c r="M64" s="128">
        <f t="shared" si="0"/>
        <v>4200</v>
      </c>
      <c r="N64" s="128">
        <f t="shared" si="1"/>
        <v>294</v>
      </c>
      <c r="O64" s="128">
        <v>0</v>
      </c>
      <c r="P64" s="129">
        <v>7.0000000000000007E-2</v>
      </c>
      <c r="Q64" s="124"/>
      <c r="R64" s="130"/>
    </row>
    <row r="65" spans="1:18" x14ac:dyDescent="0.35">
      <c r="A65" s="85"/>
      <c r="B65" s="121" t="s">
        <v>234</v>
      </c>
      <c r="C65" s="144" t="s">
        <v>1807</v>
      </c>
      <c r="D65" s="145"/>
      <c r="E65" s="203" t="s">
        <v>1225</v>
      </c>
      <c r="F65" s="122" t="s">
        <v>218</v>
      </c>
      <c r="G65" s="123">
        <v>6102</v>
      </c>
      <c r="H65" s="123" t="s">
        <v>219</v>
      </c>
      <c r="I65" s="123">
        <v>400</v>
      </c>
      <c r="J65" s="299">
        <v>9</v>
      </c>
      <c r="K65" s="300"/>
      <c r="L65" s="127">
        <f t="shared" si="2"/>
        <v>3600</v>
      </c>
      <c r="M65" s="128">
        <f t="shared" si="0"/>
        <v>3600</v>
      </c>
      <c r="N65" s="128">
        <f t="shared" si="1"/>
        <v>252.00000000000003</v>
      </c>
      <c r="O65" s="128">
        <v>0</v>
      </c>
      <c r="P65" s="129">
        <v>7.0000000000000007E-2</v>
      </c>
      <c r="Q65" s="124"/>
      <c r="R65" s="130"/>
    </row>
    <row r="66" spans="1:18" x14ac:dyDescent="0.35">
      <c r="A66" s="85"/>
      <c r="B66" s="121"/>
      <c r="C66" s="301"/>
      <c r="D66" s="302"/>
      <c r="E66" s="205"/>
      <c r="F66" s="122"/>
      <c r="G66" s="123"/>
      <c r="H66" s="123"/>
      <c r="I66" s="124"/>
      <c r="J66" s="299"/>
      <c r="K66" s="300"/>
      <c r="L66" s="127"/>
      <c r="M66" s="131"/>
      <c r="N66" s="128"/>
      <c r="O66" s="131"/>
      <c r="P66" s="129"/>
      <c r="Q66" s="124"/>
      <c r="R66" s="130"/>
    </row>
    <row r="67" spans="1:18" x14ac:dyDescent="0.35">
      <c r="A67" s="85"/>
      <c r="B67" s="85"/>
      <c r="C67" s="85"/>
      <c r="D67" s="85"/>
      <c r="E67" s="85"/>
      <c r="F67" s="85"/>
      <c r="G67" s="85"/>
      <c r="H67" s="85"/>
      <c r="I67" s="85"/>
      <c r="J67" s="85"/>
      <c r="K67" s="85"/>
      <c r="L67" s="85"/>
      <c r="M67" s="85"/>
      <c r="N67" s="85"/>
      <c r="O67" s="85"/>
      <c r="P67" s="85"/>
      <c r="Q67" s="85"/>
      <c r="R67" s="85"/>
    </row>
    <row r="68" spans="1:18" x14ac:dyDescent="0.35">
      <c r="A68" s="85"/>
      <c r="B68" s="292" t="s">
        <v>235</v>
      </c>
      <c r="C68" s="292"/>
      <c r="D68" s="132"/>
      <c r="E68" s="85"/>
      <c r="F68" s="85"/>
      <c r="G68" s="85"/>
      <c r="H68" s="85"/>
      <c r="I68" s="85"/>
      <c r="J68" s="85"/>
      <c r="K68" s="85"/>
      <c r="L68" s="85"/>
      <c r="M68" s="85"/>
      <c r="N68" s="85"/>
      <c r="O68" s="85"/>
      <c r="P68" s="85"/>
      <c r="Q68" s="85"/>
      <c r="R68" s="85"/>
    </row>
    <row r="69" spans="1:18" x14ac:dyDescent="0.35">
      <c r="A69" s="85"/>
      <c r="B69" s="87" t="s">
        <v>236</v>
      </c>
      <c r="C69" s="89"/>
      <c r="D69" s="87" t="s">
        <v>237</v>
      </c>
      <c r="E69" s="88"/>
      <c r="F69" s="88"/>
      <c r="G69" s="88"/>
      <c r="H69" s="87" t="s">
        <v>238</v>
      </c>
      <c r="I69" s="88"/>
      <c r="J69" s="88"/>
      <c r="K69" s="88"/>
      <c r="L69" s="88"/>
      <c r="M69" s="89"/>
      <c r="N69" s="87" t="s">
        <v>239</v>
      </c>
      <c r="O69" s="88"/>
      <c r="P69" s="88"/>
      <c r="Q69" s="88"/>
      <c r="R69" s="89"/>
    </row>
    <row r="70" spans="1:18" x14ac:dyDescent="0.35">
      <c r="A70" s="85"/>
      <c r="B70" s="303"/>
      <c r="C70" s="304"/>
      <c r="D70" s="305"/>
      <c r="E70" s="306"/>
      <c r="F70" s="306"/>
      <c r="G70" s="307"/>
      <c r="H70" s="305"/>
      <c r="I70" s="306"/>
      <c r="J70" s="306"/>
      <c r="K70" s="306"/>
      <c r="L70" s="306"/>
      <c r="M70" s="307"/>
      <c r="N70" s="111"/>
      <c r="O70" s="112"/>
      <c r="P70" s="112"/>
      <c r="Q70" s="112"/>
      <c r="R70" s="133"/>
    </row>
    <row r="71" spans="1:18" x14ac:dyDescent="0.35">
      <c r="A71" s="85"/>
      <c r="B71" s="85"/>
      <c r="C71" s="85"/>
      <c r="D71" s="85"/>
      <c r="E71" s="85"/>
      <c r="F71" s="85"/>
      <c r="G71" s="85"/>
      <c r="H71" s="85"/>
      <c r="I71" s="85"/>
      <c r="J71" s="85"/>
      <c r="K71" s="85"/>
      <c r="L71" s="85"/>
      <c r="M71" s="85"/>
      <c r="N71" s="85"/>
      <c r="O71" s="85"/>
      <c r="P71" s="85"/>
    </row>
    <row r="72" spans="1:18" x14ac:dyDescent="0.35">
      <c r="A72" s="85"/>
      <c r="B72" s="292" t="s">
        <v>240</v>
      </c>
      <c r="C72" s="292"/>
      <c r="D72" s="132"/>
      <c r="E72" s="85"/>
      <c r="F72" s="85"/>
      <c r="G72" s="85"/>
      <c r="H72" s="85"/>
      <c r="I72" s="85"/>
      <c r="J72" s="85"/>
      <c r="K72" s="85"/>
      <c r="L72" s="85"/>
      <c r="M72" s="85"/>
      <c r="N72" s="85"/>
      <c r="O72" s="85"/>
      <c r="P72" s="85"/>
    </row>
    <row r="73" spans="1:18" x14ac:dyDescent="0.35">
      <c r="A73" s="85"/>
      <c r="B73" s="87" t="s">
        <v>241</v>
      </c>
      <c r="C73" s="88"/>
      <c r="D73" s="88"/>
      <c r="E73" s="88"/>
      <c r="F73" s="88"/>
      <c r="G73" s="88"/>
      <c r="H73" s="89"/>
      <c r="I73" s="87" t="s">
        <v>242</v>
      </c>
      <c r="J73" s="88"/>
      <c r="K73" s="88"/>
      <c r="L73" s="88"/>
      <c r="M73" s="88"/>
      <c r="N73" s="88"/>
      <c r="O73" s="88"/>
      <c r="P73" s="88"/>
      <c r="Q73" s="88"/>
      <c r="R73" s="134"/>
    </row>
    <row r="74" spans="1:18" x14ac:dyDescent="0.35">
      <c r="A74" s="85"/>
      <c r="B74" s="293"/>
      <c r="C74" s="294"/>
      <c r="D74" s="294"/>
      <c r="E74" s="294"/>
      <c r="F74" s="294"/>
      <c r="G74" s="294"/>
      <c r="H74" s="295"/>
      <c r="I74" s="135"/>
      <c r="J74" s="136"/>
      <c r="K74" s="136"/>
      <c r="L74" s="136"/>
      <c r="M74" s="136"/>
      <c r="N74" s="136"/>
      <c r="O74" s="136"/>
      <c r="P74" s="136"/>
      <c r="Q74" s="136"/>
      <c r="R74" s="137"/>
    </row>
    <row r="75" spans="1:18" x14ac:dyDescent="0.35">
      <c r="A75" s="85"/>
      <c r="B75" s="293"/>
      <c r="C75" s="294"/>
      <c r="D75" s="294"/>
      <c r="E75" s="294"/>
      <c r="F75" s="294"/>
      <c r="G75" s="294"/>
      <c r="H75" s="295"/>
      <c r="I75" s="135"/>
      <c r="J75" s="136"/>
      <c r="K75" s="136"/>
      <c r="L75" s="136"/>
      <c r="M75" s="136"/>
      <c r="N75" s="136"/>
      <c r="O75" s="136"/>
      <c r="P75" s="136"/>
      <c r="Q75" s="136"/>
      <c r="R75" s="137"/>
    </row>
    <row r="76" spans="1:18" x14ac:dyDescent="0.35">
      <c r="A76" s="85"/>
      <c r="B76" s="293"/>
      <c r="C76" s="294"/>
      <c r="D76" s="294"/>
      <c r="E76" s="294"/>
      <c r="F76" s="294"/>
      <c r="G76" s="294"/>
      <c r="H76" s="295"/>
      <c r="I76" s="135"/>
      <c r="J76" s="136"/>
      <c r="K76" s="136"/>
      <c r="L76" s="136"/>
      <c r="M76" s="136"/>
      <c r="N76" s="136"/>
      <c r="O76" s="136"/>
      <c r="P76" s="136"/>
      <c r="Q76" s="136"/>
      <c r="R76" s="137"/>
    </row>
    <row r="77" spans="1:18" x14ac:dyDescent="0.35">
      <c r="A77" s="85"/>
      <c r="B77" s="293"/>
      <c r="C77" s="294"/>
      <c r="D77" s="294"/>
      <c r="E77" s="294"/>
      <c r="F77" s="294"/>
      <c r="G77" s="294"/>
      <c r="H77" s="295"/>
      <c r="I77" s="135"/>
      <c r="J77" s="136"/>
      <c r="K77" s="136"/>
      <c r="L77" s="136"/>
      <c r="M77" s="136"/>
      <c r="N77" s="136"/>
      <c r="O77" s="136"/>
      <c r="P77" s="136"/>
      <c r="Q77" s="136"/>
      <c r="R77" s="137"/>
    </row>
    <row r="78" spans="1:18" x14ac:dyDescent="0.35">
      <c r="A78" s="85"/>
      <c r="B78" s="293"/>
      <c r="C78" s="294"/>
      <c r="D78" s="294"/>
      <c r="E78" s="294"/>
      <c r="F78" s="294"/>
      <c r="G78" s="294"/>
      <c r="H78" s="295"/>
      <c r="I78" s="135"/>
      <c r="J78" s="136"/>
      <c r="K78" s="136"/>
      <c r="L78" s="136"/>
      <c r="M78" s="136"/>
      <c r="N78" s="136"/>
      <c r="O78" s="136"/>
      <c r="P78" s="136"/>
      <c r="Q78" s="136"/>
      <c r="R78" s="137"/>
    </row>
    <row r="79" spans="1:18" x14ac:dyDescent="0.35">
      <c r="A79" s="85"/>
      <c r="B79" s="293"/>
      <c r="C79" s="294"/>
      <c r="D79" s="294"/>
      <c r="E79" s="294"/>
      <c r="F79" s="294"/>
      <c r="G79" s="294"/>
      <c r="H79" s="295"/>
      <c r="I79" s="135"/>
      <c r="J79" s="136"/>
      <c r="K79" s="136"/>
      <c r="L79" s="136"/>
      <c r="M79" s="136"/>
      <c r="N79" s="136"/>
      <c r="O79" s="136"/>
      <c r="P79" s="136"/>
      <c r="Q79" s="136"/>
      <c r="R79" s="137"/>
    </row>
    <row r="80" spans="1:18" x14ac:dyDescent="0.35">
      <c r="A80" s="85"/>
      <c r="B80" s="293"/>
      <c r="C80" s="294"/>
      <c r="D80" s="294"/>
      <c r="E80" s="294"/>
      <c r="F80" s="294"/>
      <c r="G80" s="294"/>
      <c r="H80" s="295"/>
      <c r="I80" s="135"/>
      <c r="J80" s="136"/>
      <c r="K80" s="136"/>
      <c r="L80" s="136"/>
      <c r="M80" s="136"/>
      <c r="N80" s="136"/>
      <c r="O80" s="136"/>
      <c r="P80" s="136"/>
      <c r="Q80" s="136"/>
      <c r="R80" s="137"/>
    </row>
    <row r="81" spans="1:18" x14ac:dyDescent="0.35">
      <c r="A81" s="85"/>
      <c r="B81" s="296"/>
      <c r="C81" s="297"/>
      <c r="D81" s="297"/>
      <c r="E81" s="297"/>
      <c r="F81" s="297"/>
      <c r="G81" s="297"/>
      <c r="H81" s="298"/>
      <c r="I81" s="138"/>
      <c r="J81" s="139"/>
      <c r="K81" s="139"/>
      <c r="L81" s="139"/>
      <c r="M81" s="139"/>
      <c r="N81" s="139"/>
      <c r="O81" s="139"/>
      <c r="P81" s="139"/>
      <c r="Q81" s="139"/>
      <c r="R81" s="133"/>
    </row>
    <row r="82" spans="1:18" x14ac:dyDescent="0.35">
      <c r="A82" s="85"/>
      <c r="B82" s="85"/>
      <c r="C82" s="85"/>
      <c r="D82" s="85"/>
      <c r="E82" s="85"/>
      <c r="F82" s="85"/>
      <c r="G82" s="85"/>
      <c r="H82" s="85"/>
      <c r="I82" s="85"/>
      <c r="J82" s="85"/>
      <c r="K82" s="85"/>
      <c r="L82" s="85"/>
      <c r="M82" s="85"/>
      <c r="N82" s="85"/>
      <c r="O82" s="85"/>
      <c r="P82" s="85"/>
      <c r="Q82" s="85"/>
      <c r="R82" s="85"/>
    </row>
    <row r="83" spans="1:18" x14ac:dyDescent="0.35">
      <c r="A83" s="85"/>
      <c r="B83" s="85"/>
      <c r="C83" s="85"/>
      <c r="D83" s="85"/>
      <c r="E83" s="85"/>
      <c r="F83" s="85"/>
      <c r="G83" s="85"/>
      <c r="H83" s="85"/>
      <c r="I83" s="85"/>
      <c r="J83" s="85"/>
      <c r="K83" s="85"/>
      <c r="L83" s="85"/>
      <c r="M83" s="85"/>
      <c r="N83" s="85"/>
      <c r="O83" s="85"/>
      <c r="P83" s="85"/>
      <c r="Q83" s="85"/>
      <c r="R83" s="85"/>
    </row>
    <row r="84" spans="1:18" x14ac:dyDescent="0.35">
      <c r="A84" s="85"/>
      <c r="B84" s="85"/>
      <c r="C84" s="85"/>
      <c r="D84" s="85"/>
      <c r="E84" s="85"/>
      <c r="F84" s="85"/>
      <c r="G84" s="85"/>
      <c r="H84" s="85"/>
      <c r="I84" s="85"/>
      <c r="J84" s="85"/>
      <c r="K84" s="85"/>
      <c r="L84" s="85"/>
      <c r="M84" s="85"/>
      <c r="N84" s="85"/>
      <c r="O84" s="85"/>
      <c r="P84" s="85"/>
      <c r="Q84" s="85"/>
      <c r="R84" s="85"/>
    </row>
    <row r="85" spans="1:18" x14ac:dyDescent="0.35">
      <c r="A85" s="85"/>
      <c r="B85" s="85"/>
      <c r="C85" s="85"/>
      <c r="D85" s="85"/>
      <c r="E85" s="85"/>
      <c r="F85" s="85"/>
      <c r="G85" s="85"/>
      <c r="H85" s="85"/>
      <c r="I85" s="85"/>
      <c r="J85" s="85"/>
      <c r="K85" s="85"/>
      <c r="L85" s="85"/>
      <c r="M85" s="85"/>
      <c r="N85" s="85"/>
      <c r="O85" s="85"/>
      <c r="P85" s="85"/>
      <c r="Q85" s="85"/>
      <c r="R85" s="85"/>
    </row>
    <row r="86" spans="1:18" x14ac:dyDescent="0.35">
      <c r="A86" s="85"/>
      <c r="B86" s="85"/>
      <c r="C86" s="85"/>
      <c r="D86" s="85"/>
      <c r="E86" s="85"/>
      <c r="F86" s="85"/>
      <c r="G86" s="85"/>
      <c r="H86" s="85"/>
      <c r="I86" s="85"/>
      <c r="J86" s="85"/>
      <c r="K86" s="85"/>
      <c r="L86" s="85"/>
      <c r="M86" s="85"/>
      <c r="N86" s="85"/>
      <c r="O86" s="85"/>
      <c r="P86" s="85"/>
      <c r="Q86" s="85"/>
      <c r="R86" s="85"/>
    </row>
    <row r="87" spans="1:18" x14ac:dyDescent="0.35">
      <c r="A87" s="85"/>
      <c r="B87" s="85"/>
      <c r="C87" s="85"/>
      <c r="D87" s="140"/>
      <c r="E87" s="85"/>
      <c r="F87" s="85"/>
      <c r="G87" s="85"/>
      <c r="H87" s="85"/>
      <c r="I87" s="85"/>
      <c r="J87" s="85"/>
      <c r="K87" s="85"/>
      <c r="L87" s="85"/>
      <c r="M87" s="85"/>
      <c r="N87" s="85"/>
      <c r="O87" s="85"/>
      <c r="P87" s="85"/>
      <c r="Q87" s="85"/>
      <c r="R87" s="85"/>
    </row>
    <row r="88" spans="1:18" x14ac:dyDescent="0.35">
      <c r="D88" s="141"/>
    </row>
  </sheetData>
  <sheetProtection sheet="1" objects="1" scenarios="1"/>
  <sortState xmlns:xlrd2="http://schemas.microsoft.com/office/spreadsheetml/2017/richdata2" ref="B56:C65">
    <sortCondition ref="B56:B65"/>
  </sortState>
  <mergeCells count="75">
    <mergeCell ref="N2:R2"/>
    <mergeCell ref="B3:M4"/>
    <mergeCell ref="B6:C7"/>
    <mergeCell ref="D6:M7"/>
    <mergeCell ref="C10:E16"/>
    <mergeCell ref="F10:I12"/>
    <mergeCell ref="F13:I15"/>
    <mergeCell ref="F16:G16"/>
    <mergeCell ref="H16:H17"/>
    <mergeCell ref="F17:G17"/>
    <mergeCell ref="K17:Q17"/>
    <mergeCell ref="F20:I21"/>
    <mergeCell ref="B26:C26"/>
    <mergeCell ref="D26:F26"/>
    <mergeCell ref="G26:R26"/>
    <mergeCell ref="B30:H30"/>
    <mergeCell ref="I30:M30"/>
    <mergeCell ref="N30:R30"/>
    <mergeCell ref="B24:H24"/>
    <mergeCell ref="K24:R24"/>
    <mergeCell ref="C18:D21"/>
    <mergeCell ref="F18:I19"/>
    <mergeCell ref="K18:R22"/>
    <mergeCell ref="B32:D32"/>
    <mergeCell ref="E32:I32"/>
    <mergeCell ref="J32:M32"/>
    <mergeCell ref="N32:R32"/>
    <mergeCell ref="B34:D34"/>
    <mergeCell ref="E34:H34"/>
    <mergeCell ref="J34:M34"/>
    <mergeCell ref="N34:R34"/>
    <mergeCell ref="O48:R48"/>
    <mergeCell ref="B50:F50"/>
    <mergeCell ref="G50:M50"/>
    <mergeCell ref="O50:R50"/>
    <mergeCell ref="E42:H42"/>
    <mergeCell ref="I42:M42"/>
    <mergeCell ref="N42:R42"/>
    <mergeCell ref="B44:C44"/>
    <mergeCell ref="E44:F44"/>
    <mergeCell ref="G44:K44"/>
    <mergeCell ref="L44:M44"/>
    <mergeCell ref="N44:R44"/>
    <mergeCell ref="B48:D48"/>
    <mergeCell ref="E48:G48"/>
    <mergeCell ref="H48:I48"/>
    <mergeCell ref="J62:K62"/>
    <mergeCell ref="J63:K63"/>
    <mergeCell ref="B54:D54"/>
    <mergeCell ref="K48:M48"/>
    <mergeCell ref="B52:C52"/>
    <mergeCell ref="E52:G52"/>
    <mergeCell ref="H52:K52"/>
    <mergeCell ref="L52:N52"/>
    <mergeCell ref="Q56:R56"/>
    <mergeCell ref="J57:K57"/>
    <mergeCell ref="J59:K59"/>
    <mergeCell ref="J60:K60"/>
    <mergeCell ref="J61:K61"/>
    <mergeCell ref="B37:R38"/>
    <mergeCell ref="B72:C72"/>
    <mergeCell ref="B74:H81"/>
    <mergeCell ref="J65:K65"/>
    <mergeCell ref="C66:D66"/>
    <mergeCell ref="J66:K66"/>
    <mergeCell ref="B68:C68"/>
    <mergeCell ref="B70:C70"/>
    <mergeCell ref="D70:G70"/>
    <mergeCell ref="H70:M70"/>
    <mergeCell ref="O52:R52"/>
    <mergeCell ref="J64:K64"/>
    <mergeCell ref="C55:D55"/>
    <mergeCell ref="J55:K55"/>
    <mergeCell ref="Q55:R55"/>
    <mergeCell ref="J56:K56"/>
  </mergeCells>
  <pageMargins left="0.511811024" right="0.511811024" top="0.78740157499999996" bottom="0.78740157499999996" header="0.31496062000000002" footer="0.31496062000000002"/>
  <pageSetup paperSize="9" orientation="portrait" r:id="rId1"/>
  <ignoredErrors>
    <ignoredError sqref="F56:F65 B56:B65" numberStoredAsText="1"/>
    <ignoredError sqref="C42:D42 N42 N44 L56:L57 M56:M65 L59:L65 N56:N65" unlockedFormula="1"/>
    <ignoredError sqref="L58" formula="1" unlockedFormula="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E5B6D4-7EEA-432F-9F74-32B5D99BEBEF}">
  <dimension ref="A1:R88"/>
  <sheetViews>
    <sheetView showGridLines="0" showRowColHeaders="0" workbookViewId="0">
      <selection activeCell="L56" sqref="L56:L65"/>
      <extLst>
        <ext xmlns:xlsdti="http://schemas.microsoft.com/office/spreadsheetml/2023/showDataTypeIcons" uri="{77bfe23e-c014-4d31-8a63-9c772dbf06b6}">
          <xlsdti:showDataTypeIcons visible="0"/>
        </ext>
      </extLst>
    </sheetView>
  </sheetViews>
  <sheetFormatPr defaultColWidth="8.88671875" defaultRowHeight="18" x14ac:dyDescent="0.35"/>
  <cols>
    <col min="1" max="1" width="4" style="86" customWidth="1"/>
    <col min="2" max="2" width="10.5546875" style="86" customWidth="1"/>
    <col min="3" max="3" width="23.33203125" style="86" customWidth="1"/>
    <col min="4" max="4" width="24.88671875" style="86" customWidth="1"/>
    <col min="5" max="5" width="14.33203125" style="86" customWidth="1"/>
    <col min="6" max="6" width="8.88671875" style="86"/>
    <col min="7" max="9" width="9.109375" style="86" bestFit="1" customWidth="1"/>
    <col min="10" max="10" width="1.44140625" style="86" customWidth="1"/>
    <col min="11" max="11" width="15.21875" style="86" customWidth="1"/>
    <col min="12" max="12" width="18.5546875" style="86" customWidth="1"/>
    <col min="13" max="13" width="15.77734375" style="86" customWidth="1"/>
    <col min="14" max="14" width="13.21875" style="86" customWidth="1"/>
    <col min="15" max="16" width="9.109375" style="86" bestFit="1" customWidth="1"/>
    <col min="17" max="17" width="8.88671875" style="86"/>
    <col min="18" max="18" width="1.6640625" style="86" customWidth="1"/>
    <col min="19" max="16384" width="8.88671875" style="86"/>
  </cols>
  <sheetData>
    <row r="1" spans="1:18" x14ac:dyDescent="0.35">
      <c r="A1" s="85"/>
      <c r="B1" s="85"/>
      <c r="C1" s="85"/>
      <c r="D1" s="85"/>
      <c r="E1" s="85"/>
      <c r="F1" s="85"/>
      <c r="G1" s="85"/>
      <c r="H1" s="85"/>
      <c r="I1" s="85"/>
      <c r="J1" s="85"/>
      <c r="K1" s="85"/>
      <c r="L1" s="85"/>
      <c r="M1" s="85"/>
      <c r="N1" s="85"/>
      <c r="O1" s="85"/>
      <c r="P1" s="85"/>
      <c r="Q1" s="85"/>
      <c r="R1" s="85"/>
    </row>
    <row r="2" spans="1:18" x14ac:dyDescent="0.35">
      <c r="A2" s="85"/>
      <c r="B2" s="87" t="s">
        <v>125</v>
      </c>
      <c r="C2" s="88"/>
      <c r="D2" s="88"/>
      <c r="E2" s="88"/>
      <c r="F2" s="88"/>
      <c r="G2" s="88"/>
      <c r="H2" s="88"/>
      <c r="I2" s="88"/>
      <c r="J2" s="88"/>
      <c r="K2" s="88"/>
      <c r="L2" s="88"/>
      <c r="M2" s="89"/>
      <c r="N2" s="331" t="s">
        <v>126</v>
      </c>
      <c r="O2" s="332"/>
      <c r="P2" s="332"/>
      <c r="Q2" s="332"/>
      <c r="R2" s="333"/>
    </row>
    <row r="3" spans="1:18" x14ac:dyDescent="0.35">
      <c r="A3" s="85"/>
      <c r="B3" s="334"/>
      <c r="C3" s="335"/>
      <c r="D3" s="335"/>
      <c r="E3" s="335"/>
      <c r="F3" s="335"/>
      <c r="G3" s="335"/>
      <c r="H3" s="335"/>
      <c r="I3" s="335"/>
      <c r="J3" s="335"/>
      <c r="K3" s="335"/>
      <c r="L3" s="335"/>
      <c r="M3" s="336"/>
      <c r="N3" s="90"/>
      <c r="O3" s="85"/>
      <c r="P3" s="85"/>
      <c r="Q3" s="85"/>
      <c r="R3" s="91"/>
    </row>
    <row r="4" spans="1:18" x14ac:dyDescent="0.35">
      <c r="A4" s="85"/>
      <c r="B4" s="289"/>
      <c r="C4" s="290"/>
      <c r="D4" s="290"/>
      <c r="E4" s="290"/>
      <c r="F4" s="290"/>
      <c r="G4" s="290"/>
      <c r="H4" s="290"/>
      <c r="I4" s="290"/>
      <c r="J4" s="290"/>
      <c r="K4" s="290"/>
      <c r="L4" s="290"/>
      <c r="M4" s="291"/>
      <c r="N4" s="90" t="s">
        <v>127</v>
      </c>
      <c r="O4" s="85"/>
      <c r="P4" s="85"/>
      <c r="Q4" s="85"/>
      <c r="R4" s="91"/>
    </row>
    <row r="5" spans="1:18" x14ac:dyDescent="0.35">
      <c r="A5" s="85"/>
      <c r="B5" s="87" t="s">
        <v>128</v>
      </c>
      <c r="C5" s="89"/>
      <c r="D5" s="87" t="s">
        <v>129</v>
      </c>
      <c r="E5" s="88"/>
      <c r="F5" s="88"/>
      <c r="G5" s="88"/>
      <c r="H5" s="88"/>
      <c r="I5" s="88"/>
      <c r="J5" s="88"/>
      <c r="K5" s="88"/>
      <c r="L5" s="88"/>
      <c r="M5" s="89"/>
      <c r="N5" s="90"/>
      <c r="O5" s="85"/>
      <c r="P5" s="85"/>
      <c r="Q5" s="85"/>
      <c r="R5" s="91"/>
    </row>
    <row r="6" spans="1:18" x14ac:dyDescent="0.35">
      <c r="A6" s="85"/>
      <c r="B6" s="337"/>
      <c r="C6" s="338"/>
      <c r="D6" s="337"/>
      <c r="E6" s="341"/>
      <c r="F6" s="341"/>
      <c r="G6" s="341"/>
      <c r="H6" s="341"/>
      <c r="I6" s="341"/>
      <c r="J6" s="341"/>
      <c r="K6" s="341"/>
      <c r="L6" s="341"/>
      <c r="M6" s="338"/>
      <c r="N6" s="90" t="s">
        <v>130</v>
      </c>
      <c r="O6" s="85"/>
      <c r="P6" s="85"/>
      <c r="Q6" s="85"/>
      <c r="R6" s="91"/>
    </row>
    <row r="7" spans="1:18" x14ac:dyDescent="0.35">
      <c r="A7" s="85"/>
      <c r="B7" s="339"/>
      <c r="C7" s="340"/>
      <c r="D7" s="339"/>
      <c r="E7" s="342"/>
      <c r="F7" s="342"/>
      <c r="G7" s="342"/>
      <c r="H7" s="342"/>
      <c r="I7" s="342"/>
      <c r="J7" s="342"/>
      <c r="K7" s="342"/>
      <c r="L7" s="342"/>
      <c r="M7" s="340"/>
      <c r="N7" s="92"/>
      <c r="O7" s="93"/>
      <c r="P7" s="93"/>
      <c r="Q7" s="93"/>
      <c r="R7" s="94"/>
    </row>
    <row r="8" spans="1:18" x14ac:dyDescent="0.35">
      <c r="A8" s="85"/>
      <c r="B8" s="85"/>
      <c r="C8" s="85"/>
      <c r="D8" s="85"/>
      <c r="E8" s="85"/>
      <c r="F8" s="85"/>
      <c r="G8" s="85"/>
      <c r="H8" s="85"/>
      <c r="I8" s="85"/>
      <c r="J8" s="85"/>
      <c r="K8" s="85"/>
      <c r="L8" s="85"/>
      <c r="M8" s="85"/>
      <c r="N8" s="85"/>
      <c r="O8" s="85"/>
      <c r="P8" s="85"/>
      <c r="Q8" s="85"/>
      <c r="R8" s="85"/>
    </row>
    <row r="9" spans="1:18" x14ac:dyDescent="0.35">
      <c r="A9" s="85"/>
      <c r="B9" s="85"/>
      <c r="C9" s="85"/>
      <c r="D9" s="85"/>
      <c r="E9" s="85"/>
      <c r="F9" s="85"/>
      <c r="G9" s="85"/>
      <c r="H9" s="85"/>
      <c r="I9" s="85"/>
      <c r="J9" s="85"/>
      <c r="K9" s="85"/>
      <c r="L9" s="85"/>
      <c r="M9" s="85"/>
      <c r="N9" s="85"/>
      <c r="O9" s="85"/>
      <c r="P9" s="85"/>
      <c r="Q9" s="85"/>
      <c r="R9" s="85"/>
    </row>
    <row r="10" spans="1:18" ht="13.95" customHeight="1" x14ac:dyDescent="0.35">
      <c r="A10" s="85"/>
      <c r="B10" s="95" t="s">
        <v>131</v>
      </c>
      <c r="C10" s="343" t="s">
        <v>132</v>
      </c>
      <c r="D10" s="343"/>
      <c r="E10" s="344"/>
      <c r="F10" s="347" t="s">
        <v>133</v>
      </c>
      <c r="G10" s="347"/>
      <c r="H10" s="347"/>
      <c r="I10" s="348"/>
      <c r="J10" s="87"/>
      <c r="K10" s="88" t="s">
        <v>134</v>
      </c>
      <c r="L10" s="88"/>
      <c r="M10" s="88"/>
      <c r="N10" s="88"/>
      <c r="O10" s="88"/>
      <c r="P10" s="88"/>
      <c r="Q10" s="88"/>
      <c r="R10" s="89"/>
    </row>
    <row r="11" spans="1:18" ht="7.95" customHeight="1" x14ac:dyDescent="0.35">
      <c r="A11" s="85"/>
      <c r="B11" s="96"/>
      <c r="C11" s="345"/>
      <c r="D11" s="345"/>
      <c r="E11" s="346"/>
      <c r="F11" s="347"/>
      <c r="G11" s="347"/>
      <c r="H11" s="347"/>
      <c r="I11" s="348"/>
      <c r="J11" s="90"/>
      <c r="K11" s="85"/>
      <c r="L11" s="85"/>
      <c r="M11" s="85"/>
      <c r="N11" s="85"/>
      <c r="O11" s="85"/>
      <c r="P11" s="85"/>
      <c r="Q11" s="85"/>
      <c r="R11" s="91"/>
    </row>
    <row r="12" spans="1:18" ht="13.95" customHeight="1" x14ac:dyDescent="0.35">
      <c r="A12" s="85"/>
      <c r="B12" s="96"/>
      <c r="C12" s="345"/>
      <c r="D12" s="345"/>
      <c r="E12" s="346"/>
      <c r="F12" s="347"/>
      <c r="G12" s="347"/>
      <c r="H12" s="347"/>
      <c r="I12" s="348"/>
      <c r="J12" s="90"/>
      <c r="K12" s="85"/>
      <c r="L12" s="85"/>
      <c r="M12" s="85"/>
      <c r="N12" s="85"/>
      <c r="O12" s="85"/>
      <c r="P12" s="85"/>
      <c r="Q12" s="85"/>
      <c r="R12" s="91"/>
    </row>
    <row r="13" spans="1:18" ht="13.95" customHeight="1" x14ac:dyDescent="0.35">
      <c r="A13" s="85"/>
      <c r="B13" s="96"/>
      <c r="C13" s="345"/>
      <c r="D13" s="345"/>
      <c r="E13" s="346"/>
      <c r="F13" s="349" t="s">
        <v>135</v>
      </c>
      <c r="G13" s="349"/>
      <c r="H13" s="349"/>
      <c r="I13" s="350"/>
      <c r="J13" s="90"/>
      <c r="K13" s="85"/>
      <c r="L13" s="85"/>
      <c r="M13" s="85"/>
      <c r="N13" s="85"/>
      <c r="O13" s="85"/>
      <c r="P13" s="85"/>
      <c r="Q13" s="85"/>
      <c r="R13" s="91"/>
    </row>
    <row r="14" spans="1:18" ht="13.95" customHeight="1" x14ac:dyDescent="0.35">
      <c r="A14" s="85"/>
      <c r="B14" s="96"/>
      <c r="C14" s="345"/>
      <c r="D14" s="345"/>
      <c r="E14" s="346"/>
      <c r="F14" s="349"/>
      <c r="G14" s="349"/>
      <c r="H14" s="349"/>
      <c r="I14" s="350"/>
      <c r="J14" s="90"/>
      <c r="K14" s="85"/>
      <c r="L14" s="85"/>
      <c r="M14" s="85"/>
      <c r="N14" s="85"/>
      <c r="O14" s="85"/>
      <c r="P14" s="85"/>
      <c r="Q14" s="85"/>
      <c r="R14" s="91"/>
    </row>
    <row r="15" spans="1:18" ht="13.95" customHeight="1" x14ac:dyDescent="0.35">
      <c r="A15" s="85"/>
      <c r="B15" s="96"/>
      <c r="C15" s="345"/>
      <c r="D15" s="345"/>
      <c r="E15" s="346"/>
      <c r="F15" s="349"/>
      <c r="G15" s="349"/>
      <c r="H15" s="349"/>
      <c r="I15" s="350"/>
      <c r="J15" s="90"/>
      <c r="K15" s="85"/>
      <c r="L15" s="85"/>
      <c r="M15" s="85"/>
      <c r="N15" s="85"/>
      <c r="O15" s="85"/>
      <c r="P15" s="85"/>
      <c r="Q15" s="85"/>
      <c r="R15" s="91"/>
    </row>
    <row r="16" spans="1:18" ht="15.6" customHeight="1" x14ac:dyDescent="0.35">
      <c r="A16" s="85"/>
      <c r="B16" s="96"/>
      <c r="C16" s="345"/>
      <c r="D16" s="345"/>
      <c r="E16" s="346"/>
      <c r="F16" s="351" t="s">
        <v>136</v>
      </c>
      <c r="G16" s="352"/>
      <c r="H16" s="353">
        <v>1</v>
      </c>
      <c r="I16" s="85"/>
      <c r="J16" s="90"/>
      <c r="K16" s="87" t="s">
        <v>137</v>
      </c>
      <c r="L16" s="88"/>
      <c r="M16" s="88"/>
      <c r="N16" s="88"/>
      <c r="O16" s="88"/>
      <c r="P16" s="88"/>
      <c r="Q16" s="89"/>
      <c r="R16" s="91"/>
    </row>
    <row r="17" spans="1:18" ht="15.6" customHeight="1" x14ac:dyDescent="0.35">
      <c r="A17" s="85"/>
      <c r="B17" s="97"/>
      <c r="C17" s="98"/>
      <c r="D17" s="98"/>
      <c r="F17" s="351" t="s">
        <v>138</v>
      </c>
      <c r="G17" s="352"/>
      <c r="H17" s="354"/>
      <c r="I17" s="85"/>
      <c r="J17" s="90"/>
      <c r="K17" s="355" t="s">
        <v>139</v>
      </c>
      <c r="L17" s="326"/>
      <c r="M17" s="326"/>
      <c r="N17" s="326"/>
      <c r="O17" s="326"/>
      <c r="P17" s="326"/>
      <c r="Q17" s="327"/>
      <c r="R17" s="91"/>
    </row>
    <row r="18" spans="1:18" ht="14.4" customHeight="1" x14ac:dyDescent="0.35">
      <c r="A18" s="85"/>
      <c r="B18" s="99"/>
      <c r="C18" s="328" t="s">
        <v>140</v>
      </c>
      <c r="D18" s="328"/>
      <c r="E18" s="100"/>
      <c r="F18" s="321" t="s">
        <v>141</v>
      </c>
      <c r="G18" s="321"/>
      <c r="H18" s="321"/>
      <c r="I18" s="322"/>
      <c r="J18" s="90"/>
      <c r="K18" s="329" t="s">
        <v>142</v>
      </c>
      <c r="L18" s="329"/>
      <c r="M18" s="329"/>
      <c r="N18" s="329"/>
      <c r="O18" s="329"/>
      <c r="P18" s="329"/>
      <c r="Q18" s="329"/>
      <c r="R18" s="330"/>
    </row>
    <row r="19" spans="1:18" ht="13.95" customHeight="1" x14ac:dyDescent="0.35">
      <c r="A19" s="85"/>
      <c r="B19" s="99"/>
      <c r="C19" s="328"/>
      <c r="D19" s="328"/>
      <c r="E19" s="100"/>
      <c r="F19" s="321"/>
      <c r="G19" s="321"/>
      <c r="H19" s="321"/>
      <c r="I19" s="322"/>
      <c r="J19" s="90"/>
      <c r="K19" s="329"/>
      <c r="L19" s="329"/>
      <c r="M19" s="329"/>
      <c r="N19" s="329"/>
      <c r="O19" s="329"/>
      <c r="P19" s="329"/>
      <c r="Q19" s="329"/>
      <c r="R19" s="330"/>
    </row>
    <row r="20" spans="1:18" ht="13.95" customHeight="1" x14ac:dyDescent="0.35">
      <c r="A20" s="85"/>
      <c r="B20" s="99"/>
      <c r="C20" s="328"/>
      <c r="D20" s="328"/>
      <c r="E20" s="100"/>
      <c r="F20" s="321" t="s">
        <v>143</v>
      </c>
      <c r="G20" s="321"/>
      <c r="H20" s="321"/>
      <c r="I20" s="322"/>
      <c r="J20" s="90"/>
      <c r="K20" s="329"/>
      <c r="L20" s="329"/>
      <c r="M20" s="329"/>
      <c r="N20" s="329"/>
      <c r="O20" s="329"/>
      <c r="P20" s="329"/>
      <c r="Q20" s="329"/>
      <c r="R20" s="330"/>
    </row>
    <row r="21" spans="1:18" ht="13.95" customHeight="1" x14ac:dyDescent="0.35">
      <c r="A21" s="85"/>
      <c r="B21" s="99"/>
      <c r="C21" s="328"/>
      <c r="D21" s="328"/>
      <c r="E21" s="100"/>
      <c r="F21" s="321"/>
      <c r="G21" s="321"/>
      <c r="H21" s="321"/>
      <c r="I21" s="322"/>
      <c r="J21" s="90"/>
      <c r="K21" s="329"/>
      <c r="L21" s="329"/>
      <c r="M21" s="329"/>
      <c r="N21" s="329"/>
      <c r="O21" s="329"/>
      <c r="P21" s="329"/>
      <c r="Q21" s="329"/>
      <c r="R21" s="330"/>
    </row>
    <row r="22" spans="1:18" ht="13.95" customHeight="1" x14ac:dyDescent="0.35">
      <c r="A22" s="85"/>
      <c r="B22" s="101"/>
      <c r="C22" s="102"/>
      <c r="D22" s="102"/>
      <c r="E22" s="103"/>
      <c r="F22" s="85"/>
      <c r="G22" s="104" t="s">
        <v>144</v>
      </c>
      <c r="H22" s="85"/>
      <c r="I22" s="85"/>
      <c r="J22" s="90"/>
      <c r="K22" s="329"/>
      <c r="L22" s="329"/>
      <c r="M22" s="329"/>
      <c r="N22" s="329"/>
      <c r="O22" s="329"/>
      <c r="P22" s="329"/>
      <c r="Q22" s="329"/>
      <c r="R22" s="330"/>
    </row>
    <row r="23" spans="1:18" x14ac:dyDescent="0.35">
      <c r="A23" s="85"/>
      <c r="B23" s="87" t="s">
        <v>145</v>
      </c>
      <c r="C23" s="88"/>
      <c r="D23" s="88"/>
      <c r="E23" s="88"/>
      <c r="F23" s="88"/>
      <c r="G23" s="88"/>
      <c r="H23" s="88"/>
      <c r="I23" s="89"/>
      <c r="J23" s="87" t="s">
        <v>146</v>
      </c>
      <c r="K23" s="88"/>
      <c r="L23" s="88"/>
      <c r="M23" s="88"/>
      <c r="N23" s="88"/>
      <c r="O23" s="88"/>
      <c r="P23" s="88"/>
      <c r="Q23" s="88"/>
      <c r="R23" s="89"/>
    </row>
    <row r="24" spans="1:18" x14ac:dyDescent="0.35">
      <c r="A24" s="85"/>
      <c r="B24" s="303" t="s">
        <v>147</v>
      </c>
      <c r="C24" s="308"/>
      <c r="D24" s="308"/>
      <c r="E24" s="308"/>
      <c r="F24" s="308"/>
      <c r="G24" s="308"/>
      <c r="H24" s="308"/>
      <c r="I24" s="105"/>
      <c r="J24" s="106"/>
      <c r="K24" s="326" t="s">
        <v>243</v>
      </c>
      <c r="L24" s="326"/>
      <c r="M24" s="326"/>
      <c r="N24" s="326"/>
      <c r="O24" s="326"/>
      <c r="P24" s="326"/>
      <c r="Q24" s="326"/>
      <c r="R24" s="327"/>
    </row>
    <row r="25" spans="1:18" x14ac:dyDescent="0.35">
      <c r="A25" s="85"/>
      <c r="B25" s="90" t="s">
        <v>148</v>
      </c>
      <c r="C25" s="91"/>
      <c r="D25" s="90" t="s">
        <v>149</v>
      </c>
      <c r="E25" s="90"/>
      <c r="F25" s="90"/>
      <c r="G25" s="90" t="s">
        <v>150</v>
      </c>
      <c r="H25" s="90"/>
      <c r="I25" s="85"/>
      <c r="J25" s="85"/>
      <c r="K25" s="85"/>
      <c r="L25" s="85"/>
      <c r="M25" s="85"/>
      <c r="N25" s="85"/>
      <c r="O25" s="85"/>
      <c r="P25" s="85"/>
      <c r="Q25" s="85"/>
      <c r="R25" s="91"/>
    </row>
    <row r="26" spans="1:18" x14ac:dyDescent="0.35">
      <c r="A26" s="85"/>
      <c r="B26" s="319" t="s">
        <v>151</v>
      </c>
      <c r="C26" s="304"/>
      <c r="D26" s="303"/>
      <c r="E26" s="308"/>
      <c r="F26" s="304"/>
      <c r="G26" s="303" t="s">
        <v>152</v>
      </c>
      <c r="H26" s="308"/>
      <c r="I26" s="308"/>
      <c r="J26" s="308"/>
      <c r="K26" s="308"/>
      <c r="L26" s="308"/>
      <c r="M26" s="308"/>
      <c r="N26" s="308"/>
      <c r="O26" s="308"/>
      <c r="P26" s="308"/>
      <c r="Q26" s="308"/>
      <c r="R26" s="304"/>
    </row>
    <row r="27" spans="1:18" x14ac:dyDescent="0.35">
      <c r="A27" s="85"/>
      <c r="B27" s="85"/>
      <c r="C27" s="85"/>
      <c r="D27" s="85"/>
      <c r="E27" s="85"/>
      <c r="F27" s="85"/>
      <c r="G27" s="85"/>
      <c r="H27" s="85"/>
      <c r="I27" s="85"/>
      <c r="J27" s="85"/>
      <c r="K27" s="85"/>
      <c r="L27" s="85"/>
      <c r="M27" s="85"/>
      <c r="N27" s="85"/>
      <c r="O27" s="85"/>
      <c r="P27" s="85"/>
      <c r="Q27" s="85"/>
      <c r="R27" s="85"/>
    </row>
    <row r="28" spans="1:18" x14ac:dyDescent="0.35">
      <c r="A28" s="85"/>
      <c r="B28" s="104" t="s">
        <v>153</v>
      </c>
      <c r="C28" s="85"/>
      <c r="D28" s="85"/>
      <c r="E28" s="85"/>
      <c r="F28" s="85"/>
      <c r="G28" s="85"/>
      <c r="H28" s="85"/>
      <c r="I28" s="85"/>
      <c r="J28" s="85"/>
      <c r="K28" s="85"/>
      <c r="L28" s="85"/>
      <c r="M28" s="85"/>
      <c r="N28" s="85"/>
      <c r="O28" s="85"/>
      <c r="P28" s="85"/>
      <c r="Q28" s="85"/>
      <c r="R28" s="85"/>
    </row>
    <row r="29" spans="1:18" x14ac:dyDescent="0.35">
      <c r="A29" s="85"/>
      <c r="B29" s="87" t="s">
        <v>154</v>
      </c>
      <c r="C29" s="88"/>
      <c r="D29" s="88"/>
      <c r="E29" s="88"/>
      <c r="F29" s="88"/>
      <c r="G29" s="88"/>
      <c r="H29" s="89"/>
      <c r="I29" s="87" t="s">
        <v>155</v>
      </c>
      <c r="J29" s="88"/>
      <c r="K29" s="88"/>
      <c r="L29" s="88"/>
      <c r="M29" s="89"/>
      <c r="N29" s="87" t="s">
        <v>156</v>
      </c>
      <c r="O29" s="88"/>
      <c r="P29" s="88"/>
      <c r="Q29" s="88"/>
      <c r="R29" s="89"/>
    </row>
    <row r="30" spans="1:18" x14ac:dyDescent="0.35">
      <c r="A30" s="85"/>
      <c r="B30" s="303" t="s">
        <v>157</v>
      </c>
      <c r="C30" s="308"/>
      <c r="D30" s="308"/>
      <c r="E30" s="308"/>
      <c r="F30" s="308"/>
      <c r="G30" s="308"/>
      <c r="H30" s="304"/>
      <c r="I30" s="323" t="s">
        <v>158</v>
      </c>
      <c r="J30" s="324"/>
      <c r="K30" s="324"/>
      <c r="L30" s="324"/>
      <c r="M30" s="325"/>
      <c r="N30" s="316">
        <v>46162</v>
      </c>
      <c r="O30" s="317"/>
      <c r="P30" s="317"/>
      <c r="Q30" s="317"/>
      <c r="R30" s="318"/>
    </row>
    <row r="31" spans="1:18" x14ac:dyDescent="0.35">
      <c r="A31" s="85"/>
      <c r="B31" s="87" t="s">
        <v>159</v>
      </c>
      <c r="C31" s="88"/>
      <c r="D31" s="89"/>
      <c r="E31" s="87" t="s">
        <v>160</v>
      </c>
      <c r="F31" s="88"/>
      <c r="G31" s="88"/>
      <c r="H31" s="88"/>
      <c r="I31" s="88"/>
      <c r="J31" s="87" t="s">
        <v>161</v>
      </c>
      <c r="K31" s="88"/>
      <c r="L31" s="88"/>
      <c r="M31" s="89"/>
      <c r="N31" s="88" t="s">
        <v>162</v>
      </c>
      <c r="O31" s="88"/>
      <c r="P31" s="88"/>
      <c r="Q31" s="88"/>
      <c r="R31" s="89"/>
    </row>
    <row r="32" spans="1:18" x14ac:dyDescent="0.35">
      <c r="A32" s="85"/>
      <c r="B32" s="303" t="s">
        <v>163</v>
      </c>
      <c r="C32" s="308"/>
      <c r="D32" s="304"/>
      <c r="E32" s="303" t="s">
        <v>164</v>
      </c>
      <c r="F32" s="308"/>
      <c r="G32" s="308"/>
      <c r="H32" s="308"/>
      <c r="I32" s="308"/>
      <c r="J32" s="303" t="s">
        <v>165</v>
      </c>
      <c r="K32" s="308"/>
      <c r="L32" s="308"/>
      <c r="M32" s="304"/>
      <c r="N32" s="316">
        <v>46162</v>
      </c>
      <c r="O32" s="317"/>
      <c r="P32" s="317"/>
      <c r="Q32" s="317"/>
      <c r="R32" s="318"/>
    </row>
    <row r="33" spans="1:18" x14ac:dyDescent="0.35">
      <c r="A33" s="85"/>
      <c r="B33" s="87" t="s">
        <v>166</v>
      </c>
      <c r="C33" s="88"/>
      <c r="D33" s="89"/>
      <c r="E33" s="87" t="s">
        <v>167</v>
      </c>
      <c r="F33" s="88"/>
      <c r="G33" s="88"/>
      <c r="H33" s="89"/>
      <c r="I33" s="87" t="s">
        <v>168</v>
      </c>
      <c r="J33" s="87" t="s">
        <v>169</v>
      </c>
      <c r="K33" s="88"/>
      <c r="L33" s="88"/>
      <c r="M33" s="89"/>
      <c r="N33" s="88" t="s">
        <v>170</v>
      </c>
      <c r="O33" s="88"/>
      <c r="P33" s="88"/>
      <c r="Q33" s="88"/>
      <c r="R33" s="89"/>
    </row>
    <row r="34" spans="1:18" x14ac:dyDescent="0.35">
      <c r="A34" s="85"/>
      <c r="B34" s="303" t="s">
        <v>171</v>
      </c>
      <c r="C34" s="308"/>
      <c r="D34" s="304"/>
      <c r="E34" s="303" t="s">
        <v>172</v>
      </c>
      <c r="F34" s="308"/>
      <c r="G34" s="308"/>
      <c r="H34" s="304"/>
      <c r="I34" s="106" t="s">
        <v>173</v>
      </c>
      <c r="J34" s="319" t="s">
        <v>174</v>
      </c>
      <c r="K34" s="308"/>
      <c r="L34" s="308"/>
      <c r="M34" s="304"/>
      <c r="N34" s="320">
        <v>0.42708333333333331</v>
      </c>
      <c r="O34" s="317"/>
      <c r="P34" s="317"/>
      <c r="Q34" s="317"/>
      <c r="R34" s="318"/>
    </row>
    <row r="35" spans="1:18" x14ac:dyDescent="0.35">
      <c r="A35" s="85"/>
      <c r="B35" s="85"/>
      <c r="C35" s="85"/>
      <c r="D35" s="85"/>
      <c r="E35" s="85"/>
      <c r="F35" s="85"/>
      <c r="G35" s="85"/>
      <c r="H35" s="85"/>
      <c r="I35" s="85"/>
      <c r="J35" s="85"/>
      <c r="K35" s="85"/>
      <c r="L35" s="85"/>
      <c r="M35" s="85"/>
      <c r="N35" s="85"/>
      <c r="O35" s="85"/>
      <c r="P35" s="85"/>
      <c r="Q35" s="85"/>
      <c r="R35" s="85"/>
    </row>
    <row r="36" spans="1:18" x14ac:dyDescent="0.35">
      <c r="A36" s="85"/>
      <c r="B36" s="104" t="s">
        <v>175</v>
      </c>
      <c r="C36" s="85"/>
      <c r="D36" s="85"/>
      <c r="E36" s="85"/>
      <c r="F36" s="85"/>
      <c r="G36" s="85"/>
      <c r="H36" s="85"/>
      <c r="I36" s="85"/>
      <c r="J36" s="85"/>
      <c r="K36" s="85"/>
      <c r="L36" s="85"/>
      <c r="M36" s="85"/>
      <c r="N36" s="85"/>
      <c r="O36" s="85"/>
      <c r="P36" s="85"/>
      <c r="Q36" s="85"/>
      <c r="R36" s="85"/>
    </row>
    <row r="37" spans="1:18" x14ac:dyDescent="0.35">
      <c r="A37" s="85"/>
      <c r="B37" s="286" t="s">
        <v>176</v>
      </c>
      <c r="C37" s="287"/>
      <c r="D37" s="287"/>
      <c r="E37" s="287"/>
      <c r="F37" s="287"/>
      <c r="G37" s="287"/>
      <c r="H37" s="287"/>
      <c r="I37" s="287"/>
      <c r="J37" s="287"/>
      <c r="K37" s="287"/>
      <c r="L37" s="287"/>
      <c r="M37" s="287"/>
      <c r="N37" s="287"/>
      <c r="O37" s="287"/>
      <c r="P37" s="287"/>
      <c r="Q37" s="287"/>
      <c r="R37" s="288"/>
    </row>
    <row r="38" spans="1:18" x14ac:dyDescent="0.35">
      <c r="A38" s="85"/>
      <c r="B38" s="289"/>
      <c r="C38" s="290"/>
      <c r="D38" s="290"/>
      <c r="E38" s="290"/>
      <c r="F38" s="290"/>
      <c r="G38" s="290"/>
      <c r="H38" s="290"/>
      <c r="I38" s="290"/>
      <c r="J38" s="290"/>
      <c r="K38" s="290"/>
      <c r="L38" s="290"/>
      <c r="M38" s="290"/>
      <c r="N38" s="290"/>
      <c r="O38" s="290"/>
      <c r="P38" s="290"/>
      <c r="Q38" s="290"/>
      <c r="R38" s="291"/>
    </row>
    <row r="39" spans="1:18" x14ac:dyDescent="0.35">
      <c r="A39" s="85"/>
      <c r="B39" s="85"/>
      <c r="C39" s="85"/>
      <c r="D39" s="85"/>
      <c r="E39" s="85"/>
      <c r="F39" s="85"/>
      <c r="G39" s="85"/>
      <c r="H39" s="85"/>
      <c r="I39" s="85"/>
      <c r="J39" s="85"/>
      <c r="K39" s="85"/>
      <c r="L39" s="85"/>
      <c r="M39" s="85"/>
      <c r="N39" s="85"/>
      <c r="O39" s="85"/>
      <c r="P39" s="85"/>
      <c r="Q39" s="85"/>
      <c r="R39" s="85"/>
    </row>
    <row r="40" spans="1:18" ht="13.95" customHeight="1" x14ac:dyDescent="0.35">
      <c r="A40" s="85"/>
      <c r="B40" s="104" t="s">
        <v>177</v>
      </c>
      <c r="C40" s="108"/>
      <c r="D40" s="108"/>
      <c r="E40" s="85"/>
      <c r="F40" s="85"/>
      <c r="G40" s="85"/>
      <c r="H40" s="85"/>
      <c r="I40" s="85"/>
      <c r="J40" s="85"/>
      <c r="K40" s="85"/>
      <c r="L40" s="85"/>
      <c r="M40" s="85"/>
      <c r="N40" s="85"/>
      <c r="O40" s="85"/>
      <c r="P40" s="85"/>
      <c r="Q40" s="85"/>
      <c r="R40" s="85"/>
    </row>
    <row r="41" spans="1:18" x14ac:dyDescent="0.35">
      <c r="A41" s="85"/>
      <c r="B41" s="87" t="s">
        <v>178</v>
      </c>
      <c r="C41" s="89"/>
      <c r="D41" s="87" t="s">
        <v>179</v>
      </c>
      <c r="E41" s="87" t="s">
        <v>180</v>
      </c>
      <c r="F41" s="88"/>
      <c r="G41" s="88"/>
      <c r="H41" s="88"/>
      <c r="I41" s="87" t="s">
        <v>181</v>
      </c>
      <c r="J41" s="88"/>
      <c r="K41" s="88"/>
      <c r="L41" s="88"/>
      <c r="M41" s="89"/>
      <c r="N41" s="87" t="s">
        <v>182</v>
      </c>
      <c r="O41" s="88"/>
      <c r="P41" s="88"/>
      <c r="Q41" s="88"/>
      <c r="R41" s="89"/>
    </row>
    <row r="42" spans="1:18" x14ac:dyDescent="0.35">
      <c r="A42" s="85"/>
      <c r="B42" s="109"/>
      <c r="C42" s="110">
        <f>N42</f>
        <v>56000</v>
      </c>
      <c r="D42" s="111">
        <f>C42*P56</f>
        <v>11200</v>
      </c>
      <c r="E42" s="305"/>
      <c r="F42" s="306"/>
      <c r="G42" s="306"/>
      <c r="H42" s="307"/>
      <c r="I42" s="305"/>
      <c r="J42" s="306"/>
      <c r="K42" s="306"/>
      <c r="L42" s="306"/>
      <c r="M42" s="307"/>
      <c r="N42" s="305">
        <f>SUM(L56:L66)</f>
        <v>56000</v>
      </c>
      <c r="O42" s="306"/>
      <c r="P42" s="306"/>
      <c r="Q42" s="306"/>
      <c r="R42" s="307"/>
    </row>
    <row r="43" spans="1:18" x14ac:dyDescent="0.35">
      <c r="A43" s="85"/>
      <c r="B43" s="87" t="s">
        <v>183</v>
      </c>
      <c r="C43" s="89"/>
      <c r="D43" s="113" t="s">
        <v>184</v>
      </c>
      <c r="E43" s="87" t="s">
        <v>185</v>
      </c>
      <c r="F43" s="88"/>
      <c r="G43" s="87" t="s">
        <v>186</v>
      </c>
      <c r="H43" s="88"/>
      <c r="I43" s="88"/>
      <c r="J43" s="88"/>
      <c r="K43" s="89"/>
      <c r="L43" s="87" t="s">
        <v>187</v>
      </c>
      <c r="M43" s="89"/>
      <c r="N43" s="87" t="s">
        <v>188</v>
      </c>
      <c r="O43" s="88"/>
      <c r="P43" s="88"/>
      <c r="Q43" s="88"/>
      <c r="R43" s="89"/>
    </row>
    <row r="44" spans="1:18" x14ac:dyDescent="0.35">
      <c r="A44" s="85"/>
      <c r="B44" s="305"/>
      <c r="C44" s="307"/>
      <c r="D44" s="114"/>
      <c r="E44" s="305"/>
      <c r="F44" s="307"/>
      <c r="G44" s="305"/>
      <c r="H44" s="306"/>
      <c r="I44" s="306"/>
      <c r="J44" s="306"/>
      <c r="K44" s="307"/>
      <c r="L44" s="305"/>
      <c r="M44" s="307"/>
      <c r="N44" s="305">
        <f>N42+B44+D44+E44+G44+L44</f>
        <v>56000</v>
      </c>
      <c r="O44" s="306"/>
      <c r="P44" s="306"/>
      <c r="Q44" s="306"/>
      <c r="R44" s="307"/>
    </row>
    <row r="45" spans="1:18" x14ac:dyDescent="0.35">
      <c r="A45" s="85"/>
      <c r="B45" s="85"/>
      <c r="C45" s="85"/>
      <c r="D45" s="85"/>
      <c r="E45" s="85"/>
      <c r="F45" s="85"/>
      <c r="G45" s="85"/>
      <c r="H45" s="85"/>
      <c r="I45" s="85"/>
      <c r="J45" s="85"/>
      <c r="K45" s="85"/>
      <c r="L45" s="85"/>
      <c r="M45" s="85"/>
      <c r="N45" s="85"/>
      <c r="O45" s="85"/>
      <c r="P45" s="85"/>
      <c r="Q45" s="85"/>
      <c r="R45" s="85"/>
    </row>
    <row r="46" spans="1:18" x14ac:dyDescent="0.35">
      <c r="A46" s="85"/>
      <c r="B46" s="104" t="s">
        <v>189</v>
      </c>
      <c r="C46" s="108"/>
      <c r="D46" s="85"/>
      <c r="E46" s="85"/>
      <c r="F46" s="85"/>
      <c r="G46" s="85"/>
      <c r="H46" s="85"/>
      <c r="I46" s="85"/>
      <c r="J46" s="85"/>
      <c r="K46" s="85"/>
      <c r="L46" s="85"/>
      <c r="M46" s="85"/>
      <c r="N46" s="85"/>
      <c r="O46" s="85"/>
      <c r="P46" s="85"/>
      <c r="Q46" s="85"/>
      <c r="R46" s="85"/>
    </row>
    <row r="47" spans="1:18" x14ac:dyDescent="0.35">
      <c r="A47" s="85"/>
      <c r="B47" s="87" t="s">
        <v>190</v>
      </c>
      <c r="C47" s="88"/>
      <c r="D47" s="89"/>
      <c r="E47" s="87" t="s">
        <v>191</v>
      </c>
      <c r="F47" s="88"/>
      <c r="G47" s="89"/>
      <c r="H47" s="87" t="s">
        <v>192</v>
      </c>
      <c r="I47" s="88"/>
      <c r="J47" s="89"/>
      <c r="K47" s="87" t="s">
        <v>193</v>
      </c>
      <c r="L47" s="88"/>
      <c r="M47" s="89"/>
      <c r="N47" s="89" t="s">
        <v>168</v>
      </c>
      <c r="O47" s="87" t="s">
        <v>150</v>
      </c>
      <c r="P47" s="88"/>
      <c r="Q47" s="88"/>
      <c r="R47" s="89"/>
    </row>
    <row r="48" spans="1:18" x14ac:dyDescent="0.35">
      <c r="A48" s="85"/>
      <c r="B48" s="303"/>
      <c r="C48" s="308"/>
      <c r="D48" s="304"/>
      <c r="E48" s="303"/>
      <c r="F48" s="308"/>
      <c r="G48" s="304"/>
      <c r="H48" s="303"/>
      <c r="I48" s="308"/>
      <c r="J48" s="107"/>
      <c r="K48" s="303"/>
      <c r="L48" s="308"/>
      <c r="M48" s="304"/>
      <c r="N48" s="105"/>
      <c r="O48" s="303"/>
      <c r="P48" s="308"/>
      <c r="Q48" s="308"/>
      <c r="R48" s="304"/>
    </row>
    <row r="49" spans="1:18" x14ac:dyDescent="0.35">
      <c r="A49" s="85"/>
      <c r="B49" s="87" t="s">
        <v>159</v>
      </c>
      <c r="C49" s="88"/>
      <c r="D49" s="88"/>
      <c r="E49" s="88"/>
      <c r="F49" s="89"/>
      <c r="G49" s="87" t="s">
        <v>194</v>
      </c>
      <c r="H49" s="85"/>
      <c r="I49" s="85"/>
      <c r="J49" s="85"/>
      <c r="K49" s="85"/>
      <c r="L49" s="85"/>
      <c r="M49" s="91"/>
      <c r="N49" s="113" t="s">
        <v>168</v>
      </c>
      <c r="O49" s="87" t="s">
        <v>169</v>
      </c>
      <c r="P49" s="88"/>
      <c r="Q49" s="88"/>
      <c r="R49" s="89"/>
    </row>
    <row r="50" spans="1:18" x14ac:dyDescent="0.35">
      <c r="A50" s="85"/>
      <c r="B50" s="303"/>
      <c r="C50" s="308"/>
      <c r="D50" s="308"/>
      <c r="E50" s="308"/>
      <c r="F50" s="304"/>
      <c r="G50" s="303"/>
      <c r="H50" s="308"/>
      <c r="I50" s="308"/>
      <c r="J50" s="308"/>
      <c r="K50" s="308"/>
      <c r="L50" s="308"/>
      <c r="M50" s="304"/>
      <c r="N50" s="115"/>
      <c r="O50" s="303"/>
      <c r="P50" s="308"/>
      <c r="Q50" s="308"/>
      <c r="R50" s="304"/>
    </row>
    <row r="51" spans="1:18" x14ac:dyDescent="0.35">
      <c r="A51" s="85"/>
      <c r="B51" s="90" t="s">
        <v>195</v>
      </c>
      <c r="C51" s="91"/>
      <c r="D51" s="113" t="s">
        <v>196</v>
      </c>
      <c r="E51" s="87" t="s">
        <v>197</v>
      </c>
      <c r="F51" s="88"/>
      <c r="G51" s="89"/>
      <c r="H51" s="87" t="s">
        <v>198</v>
      </c>
      <c r="I51" s="88"/>
      <c r="J51" s="88"/>
      <c r="K51" s="89"/>
      <c r="L51" s="87" t="s">
        <v>199</v>
      </c>
      <c r="M51" s="88"/>
      <c r="N51" s="89"/>
      <c r="O51" s="87" t="s">
        <v>200</v>
      </c>
      <c r="P51" s="88"/>
      <c r="Q51" s="88"/>
      <c r="R51" s="89"/>
    </row>
    <row r="52" spans="1:18" x14ac:dyDescent="0.35">
      <c r="A52" s="85"/>
      <c r="B52" s="303"/>
      <c r="C52" s="304"/>
      <c r="D52" s="115"/>
      <c r="E52" s="303"/>
      <c r="F52" s="308"/>
      <c r="G52" s="304"/>
      <c r="H52" s="303"/>
      <c r="I52" s="308"/>
      <c r="J52" s="308"/>
      <c r="K52" s="304"/>
      <c r="L52" s="303"/>
      <c r="M52" s="308"/>
      <c r="N52" s="304"/>
      <c r="O52" s="303"/>
      <c r="P52" s="308"/>
      <c r="Q52" s="308"/>
      <c r="R52" s="304"/>
    </row>
    <row r="53" spans="1:18" x14ac:dyDescent="0.35">
      <c r="A53" s="85"/>
      <c r="B53" s="85"/>
      <c r="C53" s="85"/>
      <c r="D53" s="85"/>
      <c r="E53" s="85"/>
      <c r="F53" s="85"/>
      <c r="G53" s="85"/>
      <c r="H53" s="85"/>
      <c r="I53" s="85"/>
      <c r="J53" s="85"/>
      <c r="K53" s="85"/>
      <c r="L53" s="85"/>
      <c r="M53" s="85"/>
      <c r="N53" s="85"/>
      <c r="O53" s="85"/>
      <c r="P53" s="85"/>
      <c r="Q53" s="85"/>
      <c r="R53" s="85"/>
    </row>
    <row r="54" spans="1:18" ht="13.95" customHeight="1" x14ac:dyDescent="0.35">
      <c r="A54" s="85"/>
      <c r="B54" s="315" t="s">
        <v>201</v>
      </c>
      <c r="C54" s="315"/>
      <c r="D54" s="315"/>
      <c r="E54" s="85"/>
      <c r="F54" s="85"/>
      <c r="G54" s="85"/>
      <c r="H54" s="85"/>
      <c r="I54" s="85"/>
      <c r="J54" s="85"/>
      <c r="K54" s="85"/>
      <c r="L54" s="85"/>
      <c r="M54" s="85"/>
      <c r="N54" s="85"/>
      <c r="O54" s="85"/>
      <c r="P54" s="85"/>
      <c r="Q54" s="85"/>
      <c r="R54" s="85"/>
    </row>
    <row r="55" spans="1:18" s="120" customFormat="1" ht="36" x14ac:dyDescent="0.3">
      <c r="A55" s="116"/>
      <c r="B55" s="117" t="s">
        <v>202</v>
      </c>
      <c r="C55" s="309" t="s">
        <v>203</v>
      </c>
      <c r="D55" s="310"/>
      <c r="E55" s="117" t="s">
        <v>204</v>
      </c>
      <c r="F55" s="117" t="s">
        <v>205</v>
      </c>
      <c r="G55" s="117" t="s">
        <v>206</v>
      </c>
      <c r="H55" s="117" t="s">
        <v>207</v>
      </c>
      <c r="I55" s="118" t="s">
        <v>208</v>
      </c>
      <c r="J55" s="311" t="s">
        <v>209</v>
      </c>
      <c r="K55" s="312"/>
      <c r="L55" s="119" t="s">
        <v>210</v>
      </c>
      <c r="M55" s="117" t="s">
        <v>211</v>
      </c>
      <c r="N55" s="117" t="s">
        <v>212</v>
      </c>
      <c r="O55" s="117" t="s">
        <v>213</v>
      </c>
      <c r="P55" s="117" t="s">
        <v>214</v>
      </c>
      <c r="Q55" s="311" t="s">
        <v>215</v>
      </c>
      <c r="R55" s="312"/>
    </row>
    <row r="56" spans="1:18" ht="15.6" customHeight="1" x14ac:dyDescent="0.35">
      <c r="A56" s="85"/>
      <c r="B56" s="121" t="s">
        <v>216</v>
      </c>
      <c r="C56" s="142" t="s">
        <v>217</v>
      </c>
      <c r="D56" s="143"/>
      <c r="E56" s="203" t="s">
        <v>1207</v>
      </c>
      <c r="F56" s="122" t="s">
        <v>218</v>
      </c>
      <c r="G56" s="123">
        <v>5102</v>
      </c>
      <c r="H56" s="123" t="s">
        <v>219</v>
      </c>
      <c r="I56" s="124">
        <v>300</v>
      </c>
      <c r="J56" s="299">
        <v>32</v>
      </c>
      <c r="K56" s="300"/>
      <c r="L56" s="127">
        <f>I56*J56</f>
        <v>9600</v>
      </c>
      <c r="M56" s="128">
        <f>L56</f>
        <v>9600</v>
      </c>
      <c r="N56" s="128">
        <f>M56*P56</f>
        <v>1920</v>
      </c>
      <c r="O56" s="128">
        <v>0</v>
      </c>
      <c r="P56" s="129">
        <v>0.2</v>
      </c>
      <c r="Q56" s="313"/>
      <c r="R56" s="314"/>
    </row>
    <row r="57" spans="1:18" x14ac:dyDescent="0.35">
      <c r="A57" s="85"/>
      <c r="B57" s="121" t="s">
        <v>220</v>
      </c>
      <c r="C57" s="142" t="s">
        <v>221</v>
      </c>
      <c r="D57" s="143"/>
      <c r="E57" s="203" t="s">
        <v>1226</v>
      </c>
      <c r="F57" s="122" t="s">
        <v>218</v>
      </c>
      <c r="G57" s="123">
        <v>5102</v>
      </c>
      <c r="H57" s="123" t="s">
        <v>219</v>
      </c>
      <c r="I57" s="124">
        <v>250</v>
      </c>
      <c r="J57" s="299">
        <v>12</v>
      </c>
      <c r="K57" s="300"/>
      <c r="L57" s="127">
        <f>I57*J57</f>
        <v>3000</v>
      </c>
      <c r="M57" s="128">
        <f>L57</f>
        <v>3000</v>
      </c>
      <c r="N57" s="128">
        <f>M57*P57</f>
        <v>600</v>
      </c>
      <c r="O57" s="128">
        <v>0</v>
      </c>
      <c r="P57" s="129">
        <v>0.2</v>
      </c>
      <c r="Q57" s="124"/>
      <c r="R57" s="130"/>
    </row>
    <row r="58" spans="1:18" x14ac:dyDescent="0.35">
      <c r="A58" s="85"/>
      <c r="B58" s="121" t="s">
        <v>222</v>
      </c>
      <c r="C58" s="142" t="s">
        <v>223</v>
      </c>
      <c r="D58" s="143"/>
      <c r="E58" s="203" t="s">
        <v>224</v>
      </c>
      <c r="F58" s="122" t="s">
        <v>218</v>
      </c>
      <c r="G58" s="123">
        <v>5102</v>
      </c>
      <c r="H58" s="123" t="s">
        <v>219</v>
      </c>
      <c r="I58" s="124">
        <v>216</v>
      </c>
      <c r="J58" s="125">
        <v>35</v>
      </c>
      <c r="K58" s="126">
        <v>25</v>
      </c>
      <c r="L58" s="127">
        <f>I58*K58</f>
        <v>5400</v>
      </c>
      <c r="M58" s="128">
        <f t="shared" ref="M58:M65" si="0">L58</f>
        <v>5400</v>
      </c>
      <c r="N58" s="128">
        <f t="shared" ref="N58:N65" si="1">M58*P58</f>
        <v>1080</v>
      </c>
      <c r="O58" s="128">
        <v>0</v>
      </c>
      <c r="P58" s="129">
        <v>0.2</v>
      </c>
      <c r="Q58" s="124"/>
      <c r="R58" s="130"/>
    </row>
    <row r="59" spans="1:18" x14ac:dyDescent="0.35">
      <c r="A59" s="85"/>
      <c r="B59" s="121" t="s">
        <v>225</v>
      </c>
      <c r="C59" s="142" t="s">
        <v>226</v>
      </c>
      <c r="D59" s="143"/>
      <c r="E59" s="203" t="s">
        <v>227</v>
      </c>
      <c r="F59" s="122" t="s">
        <v>218</v>
      </c>
      <c r="G59" s="123">
        <v>5102</v>
      </c>
      <c r="H59" s="123" t="s">
        <v>219</v>
      </c>
      <c r="I59" s="124">
        <v>400</v>
      </c>
      <c r="J59" s="299">
        <v>9</v>
      </c>
      <c r="K59" s="300"/>
      <c r="L59" s="127">
        <f>I59*J59</f>
        <v>3600</v>
      </c>
      <c r="M59" s="128">
        <f t="shared" si="0"/>
        <v>3600</v>
      </c>
      <c r="N59" s="128">
        <f t="shared" si="1"/>
        <v>720</v>
      </c>
      <c r="O59" s="128">
        <v>0</v>
      </c>
      <c r="P59" s="129">
        <v>0.2</v>
      </c>
      <c r="Q59" s="124"/>
      <c r="R59" s="130"/>
    </row>
    <row r="60" spans="1:18" x14ac:dyDescent="0.35">
      <c r="A60" s="85"/>
      <c r="B60" s="121" t="s">
        <v>228</v>
      </c>
      <c r="C60" s="142" t="s">
        <v>229</v>
      </c>
      <c r="D60" s="143"/>
      <c r="E60" s="203">
        <v>22021000</v>
      </c>
      <c r="F60" s="122" t="s">
        <v>218</v>
      </c>
      <c r="G60" s="123">
        <v>5102</v>
      </c>
      <c r="H60" s="123" t="s">
        <v>219</v>
      </c>
      <c r="I60" s="124">
        <v>491</v>
      </c>
      <c r="J60" s="299">
        <v>10</v>
      </c>
      <c r="K60" s="300"/>
      <c r="L60" s="127">
        <f t="shared" ref="L60:L65" si="2">I60*J60</f>
        <v>4910</v>
      </c>
      <c r="M60" s="128">
        <f t="shared" si="0"/>
        <v>4910</v>
      </c>
      <c r="N60" s="128">
        <f t="shared" si="1"/>
        <v>982</v>
      </c>
      <c r="O60" s="128">
        <v>0</v>
      </c>
      <c r="P60" s="129">
        <v>0.2</v>
      </c>
      <c r="Q60" s="124"/>
      <c r="R60" s="130"/>
    </row>
    <row r="61" spans="1:18" x14ac:dyDescent="0.35">
      <c r="A61" s="85"/>
      <c r="B61" s="121" t="s">
        <v>230</v>
      </c>
      <c r="C61" s="142" t="s">
        <v>247</v>
      </c>
      <c r="D61" s="143"/>
      <c r="E61" s="203" t="s">
        <v>1806</v>
      </c>
      <c r="F61" s="122" t="s">
        <v>218</v>
      </c>
      <c r="G61" s="123">
        <v>5102</v>
      </c>
      <c r="H61" s="123" t="s">
        <v>219</v>
      </c>
      <c r="I61" s="124">
        <v>300</v>
      </c>
      <c r="J61" s="299">
        <v>12</v>
      </c>
      <c r="K61" s="300"/>
      <c r="L61" s="127">
        <f t="shared" si="2"/>
        <v>3600</v>
      </c>
      <c r="M61" s="128">
        <f t="shared" si="0"/>
        <v>3600</v>
      </c>
      <c r="N61" s="128">
        <f t="shared" si="1"/>
        <v>720</v>
      </c>
      <c r="O61" s="128">
        <v>0</v>
      </c>
      <c r="P61" s="129">
        <v>0.2</v>
      </c>
      <c r="Q61" s="124"/>
      <c r="R61" s="130"/>
    </row>
    <row r="62" spans="1:18" x14ac:dyDescent="0.35">
      <c r="A62" s="85"/>
      <c r="B62" s="121" t="s">
        <v>231</v>
      </c>
      <c r="C62" s="144" t="s">
        <v>244</v>
      </c>
      <c r="D62" s="145"/>
      <c r="E62" s="203" t="s">
        <v>1804</v>
      </c>
      <c r="F62" s="122" t="s">
        <v>218</v>
      </c>
      <c r="G62" s="123">
        <v>5102</v>
      </c>
      <c r="H62" s="123" t="s">
        <v>219</v>
      </c>
      <c r="I62" s="124">
        <v>292</v>
      </c>
      <c r="J62" s="299">
        <v>25</v>
      </c>
      <c r="K62" s="300"/>
      <c r="L62" s="127">
        <f t="shared" si="2"/>
        <v>7300</v>
      </c>
      <c r="M62" s="128">
        <f t="shared" si="0"/>
        <v>7300</v>
      </c>
      <c r="N62" s="128">
        <f t="shared" si="1"/>
        <v>1460</v>
      </c>
      <c r="O62" s="128">
        <v>0</v>
      </c>
      <c r="P62" s="129">
        <v>0.2</v>
      </c>
      <c r="Q62" s="124"/>
      <c r="R62" s="130"/>
    </row>
    <row r="63" spans="1:18" x14ac:dyDescent="0.35">
      <c r="A63" s="85"/>
      <c r="B63" s="121" t="s">
        <v>232</v>
      </c>
      <c r="C63" s="144" t="s">
        <v>245</v>
      </c>
      <c r="D63" s="145"/>
      <c r="E63" s="203" t="s">
        <v>1266</v>
      </c>
      <c r="F63" s="122" t="s">
        <v>218</v>
      </c>
      <c r="G63" s="123">
        <v>5102</v>
      </c>
      <c r="H63" s="123" t="s">
        <v>219</v>
      </c>
      <c r="I63" s="124">
        <v>300</v>
      </c>
      <c r="J63" s="299">
        <v>34</v>
      </c>
      <c r="K63" s="300"/>
      <c r="L63" s="127">
        <f t="shared" si="2"/>
        <v>10200</v>
      </c>
      <c r="M63" s="128">
        <f t="shared" si="0"/>
        <v>10200</v>
      </c>
      <c r="N63" s="128">
        <f t="shared" si="1"/>
        <v>2040</v>
      </c>
      <c r="O63" s="128">
        <v>0</v>
      </c>
      <c r="P63" s="129">
        <v>0.2</v>
      </c>
      <c r="Q63" s="124"/>
      <c r="R63" s="130"/>
    </row>
    <row r="64" spans="1:18" x14ac:dyDescent="0.35">
      <c r="A64" s="85"/>
      <c r="B64" s="121" t="s">
        <v>233</v>
      </c>
      <c r="C64" s="144" t="s">
        <v>246</v>
      </c>
      <c r="D64" s="145"/>
      <c r="E64" s="203" t="s">
        <v>1469</v>
      </c>
      <c r="F64" s="122" t="s">
        <v>218</v>
      </c>
      <c r="G64" s="123">
        <v>5102</v>
      </c>
      <c r="H64" s="123" t="s">
        <v>219</v>
      </c>
      <c r="I64" s="124">
        <v>465</v>
      </c>
      <c r="J64" s="299">
        <v>6</v>
      </c>
      <c r="K64" s="300"/>
      <c r="L64" s="127">
        <f t="shared" si="2"/>
        <v>2790</v>
      </c>
      <c r="M64" s="128">
        <f t="shared" si="0"/>
        <v>2790</v>
      </c>
      <c r="N64" s="128">
        <f t="shared" si="1"/>
        <v>558</v>
      </c>
      <c r="O64" s="128">
        <v>0</v>
      </c>
      <c r="P64" s="129">
        <v>0.2</v>
      </c>
      <c r="Q64" s="124"/>
      <c r="R64" s="130"/>
    </row>
    <row r="65" spans="1:18" x14ac:dyDescent="0.35">
      <c r="A65" s="85"/>
      <c r="B65" s="121" t="s">
        <v>234</v>
      </c>
      <c r="C65" s="144" t="s">
        <v>1807</v>
      </c>
      <c r="D65" s="145"/>
      <c r="E65" s="203" t="s">
        <v>1225</v>
      </c>
      <c r="F65" s="122" t="s">
        <v>218</v>
      </c>
      <c r="G65" s="123">
        <v>5102</v>
      </c>
      <c r="H65" s="123" t="s">
        <v>219</v>
      </c>
      <c r="I65" s="124">
        <v>400</v>
      </c>
      <c r="J65" s="299">
        <v>14</v>
      </c>
      <c r="K65" s="300"/>
      <c r="L65" s="127">
        <f t="shared" si="2"/>
        <v>5600</v>
      </c>
      <c r="M65" s="128">
        <f t="shared" si="0"/>
        <v>5600</v>
      </c>
      <c r="N65" s="128">
        <f t="shared" si="1"/>
        <v>1120</v>
      </c>
      <c r="O65" s="128">
        <v>0</v>
      </c>
      <c r="P65" s="129">
        <v>0.2</v>
      </c>
      <c r="Q65" s="124"/>
      <c r="R65" s="130"/>
    </row>
    <row r="66" spans="1:18" x14ac:dyDescent="0.35">
      <c r="A66" s="85"/>
      <c r="B66" s="121"/>
      <c r="C66" s="301"/>
      <c r="D66" s="302"/>
      <c r="E66" s="205"/>
      <c r="F66" s="122"/>
      <c r="G66" s="123"/>
      <c r="H66" s="123"/>
      <c r="I66" s="124"/>
      <c r="J66" s="299"/>
      <c r="K66" s="300"/>
      <c r="L66" s="127"/>
      <c r="M66" s="131"/>
      <c r="N66" s="128"/>
      <c r="O66" s="131"/>
      <c r="P66" s="129"/>
      <c r="Q66" s="124"/>
      <c r="R66" s="130"/>
    </row>
    <row r="67" spans="1:18" x14ac:dyDescent="0.35">
      <c r="A67" s="85"/>
      <c r="B67" s="85"/>
      <c r="C67" s="85"/>
      <c r="D67" s="85"/>
      <c r="E67" s="85"/>
      <c r="F67" s="85"/>
      <c r="G67" s="85"/>
      <c r="H67" s="85"/>
      <c r="I67" s="85"/>
      <c r="J67" s="85"/>
      <c r="K67" s="85"/>
      <c r="L67" s="85"/>
      <c r="M67" s="85"/>
      <c r="N67" s="85"/>
      <c r="O67" s="85"/>
      <c r="P67" s="85"/>
      <c r="Q67" s="85"/>
      <c r="R67" s="85"/>
    </row>
    <row r="68" spans="1:18" x14ac:dyDescent="0.35">
      <c r="A68" s="85"/>
      <c r="B68" s="292" t="s">
        <v>235</v>
      </c>
      <c r="C68" s="292"/>
      <c r="D68" s="132"/>
      <c r="E68" s="85"/>
      <c r="F68" s="85"/>
      <c r="G68" s="85"/>
      <c r="H68" s="85"/>
      <c r="I68" s="85"/>
      <c r="J68" s="85"/>
      <c r="K68" s="85"/>
      <c r="L68" s="85"/>
      <c r="M68" s="85"/>
      <c r="N68" s="85"/>
      <c r="O68" s="85"/>
      <c r="P68" s="85"/>
      <c r="Q68" s="85"/>
      <c r="R68" s="85"/>
    </row>
    <row r="69" spans="1:18" x14ac:dyDescent="0.35">
      <c r="A69" s="85"/>
      <c r="B69" s="87" t="s">
        <v>236</v>
      </c>
      <c r="C69" s="89"/>
      <c r="D69" s="87" t="s">
        <v>237</v>
      </c>
      <c r="E69" s="88"/>
      <c r="F69" s="88"/>
      <c r="G69" s="88"/>
      <c r="H69" s="87" t="s">
        <v>238</v>
      </c>
      <c r="I69" s="88"/>
      <c r="J69" s="88"/>
      <c r="K69" s="88"/>
      <c r="L69" s="88"/>
      <c r="M69" s="89"/>
      <c r="N69" s="87" t="s">
        <v>239</v>
      </c>
      <c r="O69" s="88"/>
      <c r="P69" s="88"/>
      <c r="Q69" s="88"/>
      <c r="R69" s="89"/>
    </row>
    <row r="70" spans="1:18" x14ac:dyDescent="0.35">
      <c r="A70" s="85"/>
      <c r="B70" s="303"/>
      <c r="C70" s="304"/>
      <c r="D70" s="305"/>
      <c r="E70" s="306"/>
      <c r="F70" s="306"/>
      <c r="G70" s="307"/>
      <c r="H70" s="305"/>
      <c r="I70" s="306"/>
      <c r="J70" s="306"/>
      <c r="K70" s="306"/>
      <c r="L70" s="306"/>
      <c r="M70" s="307"/>
      <c r="N70" s="111"/>
      <c r="O70" s="112"/>
      <c r="P70" s="112"/>
      <c r="Q70" s="112"/>
      <c r="R70" s="133"/>
    </row>
    <row r="71" spans="1:18" x14ac:dyDescent="0.35">
      <c r="A71" s="85"/>
      <c r="B71" s="85"/>
      <c r="C71" s="85"/>
      <c r="D71" s="85"/>
      <c r="E71" s="85"/>
      <c r="F71" s="85"/>
      <c r="G71" s="85"/>
      <c r="H71" s="85"/>
      <c r="I71" s="85"/>
      <c r="J71" s="85"/>
      <c r="K71" s="85"/>
      <c r="L71" s="85"/>
      <c r="M71" s="85"/>
      <c r="N71" s="85"/>
      <c r="O71" s="85"/>
      <c r="P71" s="85"/>
    </row>
    <row r="72" spans="1:18" x14ac:dyDescent="0.35">
      <c r="A72" s="85"/>
      <c r="B72" s="292" t="s">
        <v>240</v>
      </c>
      <c r="C72" s="292"/>
      <c r="D72" s="132"/>
      <c r="E72" s="85"/>
      <c r="F72" s="85"/>
      <c r="G72" s="85"/>
      <c r="H72" s="85"/>
      <c r="I72" s="85"/>
      <c r="J72" s="85"/>
      <c r="K72" s="85"/>
      <c r="L72" s="85"/>
      <c r="M72" s="85"/>
      <c r="N72" s="85"/>
      <c r="O72" s="85"/>
      <c r="P72" s="85"/>
    </row>
    <row r="73" spans="1:18" x14ac:dyDescent="0.35">
      <c r="A73" s="85"/>
      <c r="B73" s="87" t="s">
        <v>241</v>
      </c>
      <c r="C73" s="88"/>
      <c r="D73" s="88"/>
      <c r="E73" s="88"/>
      <c r="F73" s="88"/>
      <c r="G73" s="88"/>
      <c r="H73" s="89"/>
      <c r="I73" s="87" t="s">
        <v>242</v>
      </c>
      <c r="J73" s="88"/>
      <c r="K73" s="88"/>
      <c r="L73" s="88"/>
      <c r="M73" s="88"/>
      <c r="N73" s="88"/>
      <c r="O73" s="88"/>
      <c r="P73" s="88"/>
      <c r="Q73" s="88"/>
      <c r="R73" s="134"/>
    </row>
    <row r="74" spans="1:18" x14ac:dyDescent="0.35">
      <c r="A74" s="85"/>
      <c r="B74" s="293"/>
      <c r="C74" s="294"/>
      <c r="D74" s="294"/>
      <c r="E74" s="294"/>
      <c r="F74" s="294"/>
      <c r="G74" s="294"/>
      <c r="H74" s="295"/>
      <c r="I74" s="135"/>
      <c r="J74" s="136"/>
      <c r="K74" s="136"/>
      <c r="L74" s="136"/>
      <c r="M74" s="136"/>
      <c r="N74" s="136"/>
      <c r="O74" s="136"/>
      <c r="P74" s="136"/>
      <c r="Q74" s="136"/>
      <c r="R74" s="137"/>
    </row>
    <row r="75" spans="1:18" x14ac:dyDescent="0.35">
      <c r="A75" s="85"/>
      <c r="B75" s="293"/>
      <c r="C75" s="294"/>
      <c r="D75" s="294"/>
      <c r="E75" s="294"/>
      <c r="F75" s="294"/>
      <c r="G75" s="294"/>
      <c r="H75" s="295"/>
      <c r="I75" s="135"/>
      <c r="J75" s="136"/>
      <c r="K75" s="136"/>
      <c r="L75" s="136"/>
      <c r="M75" s="136"/>
      <c r="N75" s="136"/>
      <c r="O75" s="136"/>
      <c r="P75" s="136"/>
      <c r="Q75" s="136"/>
      <c r="R75" s="137"/>
    </row>
    <row r="76" spans="1:18" x14ac:dyDescent="0.35">
      <c r="A76" s="85"/>
      <c r="B76" s="293"/>
      <c r="C76" s="294"/>
      <c r="D76" s="294"/>
      <c r="E76" s="294"/>
      <c r="F76" s="294"/>
      <c r="G76" s="294"/>
      <c r="H76" s="295"/>
      <c r="I76" s="135"/>
      <c r="J76" s="136"/>
      <c r="K76" s="136"/>
      <c r="L76" s="136"/>
      <c r="M76" s="136"/>
      <c r="N76" s="136"/>
      <c r="O76" s="136"/>
      <c r="P76" s="136"/>
      <c r="Q76" s="136"/>
      <c r="R76" s="137"/>
    </row>
    <row r="77" spans="1:18" x14ac:dyDescent="0.35">
      <c r="A77" s="85"/>
      <c r="B77" s="293"/>
      <c r="C77" s="294"/>
      <c r="D77" s="294"/>
      <c r="E77" s="294"/>
      <c r="F77" s="294"/>
      <c r="G77" s="294"/>
      <c r="H77" s="295"/>
      <c r="I77" s="135"/>
      <c r="J77" s="136"/>
      <c r="K77" s="136"/>
      <c r="L77" s="136"/>
      <c r="M77" s="136"/>
      <c r="N77" s="136"/>
      <c r="O77" s="136"/>
      <c r="P77" s="136"/>
      <c r="Q77" s="136"/>
      <c r="R77" s="137"/>
    </row>
    <row r="78" spans="1:18" x14ac:dyDescent="0.35">
      <c r="A78" s="85"/>
      <c r="B78" s="293"/>
      <c r="C78" s="294"/>
      <c r="D78" s="294"/>
      <c r="E78" s="294"/>
      <c r="F78" s="294"/>
      <c r="G78" s="294"/>
      <c r="H78" s="295"/>
      <c r="I78" s="135"/>
      <c r="J78" s="136"/>
      <c r="K78" s="136"/>
      <c r="L78" s="136"/>
      <c r="M78" s="136"/>
      <c r="N78" s="136"/>
      <c r="O78" s="136"/>
      <c r="P78" s="136"/>
      <c r="Q78" s="136"/>
      <c r="R78" s="137"/>
    </row>
    <row r="79" spans="1:18" x14ac:dyDescent="0.35">
      <c r="A79" s="85"/>
      <c r="B79" s="293"/>
      <c r="C79" s="294"/>
      <c r="D79" s="294"/>
      <c r="E79" s="294"/>
      <c r="F79" s="294"/>
      <c r="G79" s="294"/>
      <c r="H79" s="295"/>
      <c r="I79" s="135"/>
      <c r="J79" s="136"/>
      <c r="K79" s="136"/>
      <c r="L79" s="136"/>
      <c r="M79" s="136"/>
      <c r="N79" s="136"/>
      <c r="O79" s="136"/>
      <c r="P79" s="136"/>
      <c r="Q79" s="136"/>
      <c r="R79" s="137"/>
    </row>
    <row r="80" spans="1:18" x14ac:dyDescent="0.35">
      <c r="A80" s="85"/>
      <c r="B80" s="293"/>
      <c r="C80" s="294"/>
      <c r="D80" s="294"/>
      <c r="E80" s="294"/>
      <c r="F80" s="294"/>
      <c r="G80" s="294"/>
      <c r="H80" s="295"/>
      <c r="I80" s="135"/>
      <c r="J80" s="136"/>
      <c r="K80" s="136"/>
      <c r="L80" s="136"/>
      <c r="M80" s="136"/>
      <c r="N80" s="136"/>
      <c r="O80" s="136"/>
      <c r="P80" s="136"/>
      <c r="Q80" s="136"/>
      <c r="R80" s="137"/>
    </row>
    <row r="81" spans="1:18" x14ac:dyDescent="0.35">
      <c r="A81" s="85"/>
      <c r="B81" s="296"/>
      <c r="C81" s="297"/>
      <c r="D81" s="297"/>
      <c r="E81" s="297"/>
      <c r="F81" s="297"/>
      <c r="G81" s="297"/>
      <c r="H81" s="298"/>
      <c r="I81" s="138"/>
      <c r="J81" s="139"/>
      <c r="K81" s="139"/>
      <c r="L81" s="139"/>
      <c r="M81" s="139"/>
      <c r="N81" s="139"/>
      <c r="O81" s="139"/>
      <c r="P81" s="139"/>
      <c r="Q81" s="139"/>
      <c r="R81" s="133"/>
    </row>
    <row r="82" spans="1:18" x14ac:dyDescent="0.35">
      <c r="A82" s="85"/>
      <c r="B82" s="85"/>
      <c r="C82" s="85"/>
      <c r="D82" s="85"/>
      <c r="E82" s="85"/>
      <c r="F82" s="85"/>
      <c r="G82" s="85"/>
      <c r="H82" s="85"/>
      <c r="I82" s="85"/>
      <c r="J82" s="85"/>
      <c r="K82" s="85"/>
      <c r="L82" s="85"/>
      <c r="M82" s="85"/>
      <c r="N82" s="85"/>
      <c r="O82" s="85"/>
      <c r="P82" s="85"/>
      <c r="Q82" s="85"/>
      <c r="R82" s="85"/>
    </row>
    <row r="83" spans="1:18" x14ac:dyDescent="0.35">
      <c r="A83" s="85"/>
      <c r="B83" s="85"/>
      <c r="C83" s="85"/>
      <c r="D83" s="85"/>
      <c r="E83" s="85"/>
      <c r="F83" s="85"/>
      <c r="G83" s="85"/>
      <c r="H83" s="85"/>
      <c r="I83" s="85"/>
      <c r="J83" s="85"/>
      <c r="K83" s="85"/>
      <c r="L83" s="85"/>
      <c r="M83" s="85"/>
      <c r="N83" s="85"/>
      <c r="O83" s="85"/>
      <c r="P83" s="85"/>
      <c r="Q83" s="85"/>
      <c r="R83" s="85"/>
    </row>
    <row r="84" spans="1:18" x14ac:dyDescent="0.35">
      <c r="A84" s="85"/>
      <c r="B84" s="85"/>
      <c r="C84" s="85"/>
      <c r="D84" s="85"/>
      <c r="E84" s="85"/>
      <c r="F84" s="85"/>
      <c r="G84" s="85"/>
      <c r="H84" s="85"/>
      <c r="I84" s="85"/>
      <c r="J84" s="85"/>
      <c r="K84" s="85"/>
      <c r="L84" s="85"/>
      <c r="M84" s="85"/>
      <c r="N84" s="85"/>
      <c r="O84" s="85"/>
      <c r="P84" s="85"/>
      <c r="Q84" s="85"/>
      <c r="R84" s="85"/>
    </row>
    <row r="85" spans="1:18" x14ac:dyDescent="0.35">
      <c r="A85" s="85"/>
      <c r="B85" s="85"/>
      <c r="C85" s="85"/>
      <c r="D85" s="85"/>
      <c r="E85" s="85"/>
      <c r="F85" s="85"/>
      <c r="G85" s="85"/>
      <c r="H85" s="85"/>
      <c r="I85" s="85"/>
      <c r="J85" s="85"/>
      <c r="K85" s="85"/>
      <c r="L85" s="85"/>
      <c r="M85" s="85"/>
      <c r="N85" s="85"/>
      <c r="O85" s="85"/>
      <c r="P85" s="85"/>
      <c r="Q85" s="85"/>
      <c r="R85" s="85"/>
    </row>
    <row r="86" spans="1:18" x14ac:dyDescent="0.35">
      <c r="A86" s="85"/>
      <c r="B86" s="85"/>
      <c r="C86" s="85"/>
      <c r="D86" s="85"/>
      <c r="E86" s="85"/>
      <c r="F86" s="85"/>
      <c r="G86" s="85"/>
      <c r="H86" s="85"/>
      <c r="I86" s="85"/>
      <c r="J86" s="85"/>
      <c r="K86" s="85"/>
      <c r="L86" s="85"/>
      <c r="M86" s="85"/>
      <c r="N86" s="85"/>
      <c r="O86" s="85"/>
      <c r="P86" s="85"/>
      <c r="Q86" s="85"/>
      <c r="R86" s="85"/>
    </row>
    <row r="87" spans="1:18" x14ac:dyDescent="0.35">
      <c r="A87" s="85"/>
      <c r="B87" s="85"/>
      <c r="C87" s="85"/>
      <c r="D87" s="140"/>
      <c r="E87" s="85"/>
      <c r="F87" s="85"/>
      <c r="G87" s="85"/>
      <c r="H87" s="85"/>
      <c r="I87" s="85"/>
      <c r="J87" s="85"/>
      <c r="K87" s="85"/>
      <c r="L87" s="85"/>
      <c r="M87" s="85"/>
      <c r="N87" s="85"/>
      <c r="O87" s="85"/>
      <c r="P87" s="85"/>
      <c r="Q87" s="85"/>
      <c r="R87" s="85"/>
    </row>
    <row r="88" spans="1:18" x14ac:dyDescent="0.35">
      <c r="D88" s="141"/>
    </row>
  </sheetData>
  <sheetProtection sheet="1" objects="1" scenarios="1"/>
  <mergeCells count="75">
    <mergeCell ref="N2:R2"/>
    <mergeCell ref="B3:M4"/>
    <mergeCell ref="B6:C7"/>
    <mergeCell ref="D6:M7"/>
    <mergeCell ref="C10:E16"/>
    <mergeCell ref="F10:I12"/>
    <mergeCell ref="F13:I15"/>
    <mergeCell ref="F16:G16"/>
    <mergeCell ref="H16:H17"/>
    <mergeCell ref="F17:G17"/>
    <mergeCell ref="K17:Q17"/>
    <mergeCell ref="F20:I21"/>
    <mergeCell ref="B26:C26"/>
    <mergeCell ref="D26:F26"/>
    <mergeCell ref="G26:R26"/>
    <mergeCell ref="B30:H30"/>
    <mergeCell ref="I30:M30"/>
    <mergeCell ref="N30:R30"/>
    <mergeCell ref="B24:H24"/>
    <mergeCell ref="K24:R24"/>
    <mergeCell ref="C18:D21"/>
    <mergeCell ref="F18:I19"/>
    <mergeCell ref="K18:R22"/>
    <mergeCell ref="B32:D32"/>
    <mergeCell ref="E32:I32"/>
    <mergeCell ref="J32:M32"/>
    <mergeCell ref="N32:R32"/>
    <mergeCell ref="B34:D34"/>
    <mergeCell ref="E34:H34"/>
    <mergeCell ref="J34:M34"/>
    <mergeCell ref="N34:R34"/>
    <mergeCell ref="O48:R48"/>
    <mergeCell ref="B50:F50"/>
    <mergeCell ref="G50:M50"/>
    <mergeCell ref="O50:R50"/>
    <mergeCell ref="B37:R38"/>
    <mergeCell ref="E42:H42"/>
    <mergeCell ref="I42:M42"/>
    <mergeCell ref="N42:R42"/>
    <mergeCell ref="B44:C44"/>
    <mergeCell ref="E44:F44"/>
    <mergeCell ref="G44:K44"/>
    <mergeCell ref="L44:M44"/>
    <mergeCell ref="N44:R44"/>
    <mergeCell ref="B48:D48"/>
    <mergeCell ref="E48:G48"/>
    <mergeCell ref="H48:I48"/>
    <mergeCell ref="K48:M48"/>
    <mergeCell ref="B52:C52"/>
    <mergeCell ref="E52:G52"/>
    <mergeCell ref="H52:K52"/>
    <mergeCell ref="L52:N52"/>
    <mergeCell ref="O52:R52"/>
    <mergeCell ref="C55:D55"/>
    <mergeCell ref="J55:K55"/>
    <mergeCell ref="Q55:R55"/>
    <mergeCell ref="J56:K56"/>
    <mergeCell ref="Q56:R56"/>
    <mergeCell ref="B54:D54"/>
    <mergeCell ref="J61:K61"/>
    <mergeCell ref="J62:K62"/>
    <mergeCell ref="J63:K63"/>
    <mergeCell ref="J57:K57"/>
    <mergeCell ref="J59:K59"/>
    <mergeCell ref="J60:K60"/>
    <mergeCell ref="B74:H81"/>
    <mergeCell ref="J64:K64"/>
    <mergeCell ref="J65:K65"/>
    <mergeCell ref="C66:D66"/>
    <mergeCell ref="J66:K66"/>
    <mergeCell ref="B68:C68"/>
    <mergeCell ref="B70:C70"/>
    <mergeCell ref="D70:G70"/>
    <mergeCell ref="H70:M70"/>
    <mergeCell ref="B72:C72"/>
  </mergeCells>
  <pageMargins left="0.511811024" right="0.511811024" top="0.78740157499999996" bottom="0.78740157499999996" header="0.31496062000000002" footer="0.31496062000000002"/>
  <pageSetup paperSize="9" orientation="portrait" r:id="rId1"/>
  <ignoredErrors>
    <ignoredError sqref="C42:D42 N42 N44 L56:L57 L59:L65 M56:N65" unlockedFormula="1"/>
    <ignoredError sqref="B56:B65 F56:F65" numberStoredAsText="1"/>
    <ignoredError sqref="L58" formula="1" unlockedFormula="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DD050A-F2FF-418F-B3BD-4A0A568464C0}">
  <dimension ref="A2:L56"/>
  <sheetViews>
    <sheetView showGridLines="0" showRowColHeaders="0" workbookViewId="0">
      <extLst>
        <ext xmlns:xlsdti="http://schemas.microsoft.com/office/spreadsheetml/2023/showDataTypeIcons" uri="{77bfe23e-c014-4d31-8a63-9c772dbf06b6}">
          <xlsdti:showDataTypeIcons visible="0"/>
        </ext>
      </extLst>
    </sheetView>
  </sheetViews>
  <sheetFormatPr defaultRowHeight="25.05" customHeight="1" x14ac:dyDescent="0.3"/>
  <cols>
    <col min="1" max="1" width="8.5546875" style="263" customWidth="1"/>
    <col min="2" max="2" width="3.109375" style="263" customWidth="1"/>
    <col min="3" max="3" width="24.6640625" style="263" customWidth="1"/>
    <col min="4" max="4" width="9.44140625" style="263" bestFit="1" customWidth="1"/>
    <col min="5" max="5" width="9.44140625" style="263" customWidth="1"/>
    <col min="6" max="6" width="29.5546875" style="263" bestFit="1" customWidth="1"/>
    <col min="7" max="7" width="11.21875" style="263" customWidth="1"/>
    <col min="8" max="8" width="15.77734375" style="263" customWidth="1"/>
    <col min="9" max="9" width="13.44140625" style="263" customWidth="1"/>
    <col min="10" max="10" width="29.5546875" style="263" bestFit="1" customWidth="1"/>
    <col min="11" max="11" width="4.5546875" style="263" customWidth="1"/>
    <col min="12" max="16384" width="8.88671875" style="263"/>
  </cols>
  <sheetData>
    <row r="2" spans="2:12" ht="25.05" customHeight="1" x14ac:dyDescent="0.3">
      <c r="B2" s="260"/>
      <c r="C2" s="261"/>
      <c r="D2" s="261"/>
      <c r="E2" s="261"/>
      <c r="F2" s="261"/>
      <c r="G2" s="261"/>
      <c r="H2" s="261"/>
      <c r="I2" s="261"/>
      <c r="J2" s="261"/>
      <c r="K2" s="262"/>
    </row>
    <row r="3" spans="2:12" ht="25.05" customHeight="1" x14ac:dyDescent="0.3">
      <c r="B3" s="264"/>
      <c r="D3" s="256" t="s">
        <v>1832</v>
      </c>
      <c r="E3" s="360" t="s">
        <v>152</v>
      </c>
      <c r="F3" s="360"/>
      <c r="G3" s="364" t="s">
        <v>1833</v>
      </c>
      <c r="H3" s="364"/>
      <c r="I3" s="364"/>
      <c r="J3" s="265" t="s">
        <v>113</v>
      </c>
      <c r="K3" s="266"/>
    </row>
    <row r="4" spans="2:12" ht="25.05" customHeight="1" x14ac:dyDescent="0.3">
      <c r="B4" s="264"/>
      <c r="D4" s="361" t="s">
        <v>1834</v>
      </c>
      <c r="E4" s="361"/>
      <c r="F4" s="361"/>
      <c r="G4" s="361"/>
      <c r="H4" s="361"/>
      <c r="I4" s="361"/>
      <c r="J4" s="361"/>
      <c r="K4" s="266"/>
    </row>
    <row r="5" spans="2:12" ht="25.05" customHeight="1" x14ac:dyDescent="0.3">
      <c r="B5" s="264"/>
      <c r="D5" s="362" t="s">
        <v>1835</v>
      </c>
      <c r="E5" s="362"/>
      <c r="F5" s="362"/>
      <c r="G5" s="362"/>
      <c r="H5" s="362"/>
      <c r="I5" s="362"/>
      <c r="J5" s="362"/>
      <c r="K5" s="266"/>
    </row>
    <row r="6" spans="2:12" ht="10.050000000000001" customHeight="1" x14ac:dyDescent="0.3">
      <c r="B6" s="264"/>
      <c r="C6" s="267"/>
      <c r="D6" s="267"/>
      <c r="E6" s="267"/>
      <c r="F6" s="267"/>
      <c r="G6" s="267"/>
      <c r="H6" s="267"/>
      <c r="I6" s="267"/>
      <c r="J6" s="267"/>
      <c r="L6" s="264"/>
    </row>
    <row r="7" spans="2:12" ht="10.050000000000001" customHeight="1" x14ac:dyDescent="0.3">
      <c r="B7" s="264"/>
      <c r="L7" s="264"/>
    </row>
    <row r="8" spans="2:12" ht="25.05" customHeight="1" x14ac:dyDescent="0.3">
      <c r="B8" s="264"/>
      <c r="C8" s="255" t="s">
        <v>1836</v>
      </c>
      <c r="D8" s="363" t="s">
        <v>1837</v>
      </c>
      <c r="E8" s="363"/>
      <c r="F8" s="363"/>
      <c r="G8" s="255" t="s">
        <v>1838</v>
      </c>
      <c r="H8" s="255" t="s">
        <v>1839</v>
      </c>
      <c r="I8" s="255" t="s">
        <v>1840</v>
      </c>
      <c r="J8" s="257" t="s">
        <v>1841</v>
      </c>
      <c r="L8" s="264"/>
    </row>
    <row r="9" spans="2:12" ht="25.05" customHeight="1" x14ac:dyDescent="0.3">
      <c r="B9" s="264"/>
      <c r="C9" s="258" t="s">
        <v>216</v>
      </c>
      <c r="D9" s="268" t="s">
        <v>217</v>
      </c>
      <c r="E9" s="268"/>
      <c r="F9" s="269"/>
      <c r="G9" s="254">
        <v>15</v>
      </c>
      <c r="H9" s="254" t="s">
        <v>219</v>
      </c>
      <c r="I9" s="270">
        <v>32</v>
      </c>
      <c r="J9" s="270">
        <f>G9*I9</f>
        <v>480</v>
      </c>
      <c r="L9" s="264"/>
    </row>
    <row r="10" spans="2:12" ht="25.05" customHeight="1" x14ac:dyDescent="0.3">
      <c r="B10" s="264"/>
      <c r="C10" s="258" t="s">
        <v>220</v>
      </c>
      <c r="D10" s="268" t="s">
        <v>221</v>
      </c>
      <c r="E10" s="268"/>
      <c r="G10" s="254">
        <v>10</v>
      </c>
      <c r="H10" s="254" t="s">
        <v>219</v>
      </c>
      <c r="I10" s="270">
        <v>12</v>
      </c>
      <c r="J10" s="270">
        <f t="shared" ref="J10:J18" si="0">G10*I10</f>
        <v>120</v>
      </c>
      <c r="L10" s="264"/>
    </row>
    <row r="11" spans="2:12" ht="25.05" customHeight="1" x14ac:dyDescent="0.3">
      <c r="B11" s="264"/>
      <c r="C11" s="258" t="s">
        <v>222</v>
      </c>
      <c r="D11" s="268" t="s">
        <v>223</v>
      </c>
      <c r="E11" s="268"/>
      <c r="G11" s="254">
        <v>15</v>
      </c>
      <c r="H11" s="254" t="s">
        <v>219</v>
      </c>
      <c r="I11" s="270">
        <v>25</v>
      </c>
      <c r="J11" s="270">
        <f t="shared" si="0"/>
        <v>375</v>
      </c>
      <c r="L11" s="264"/>
    </row>
    <row r="12" spans="2:12" ht="25.05" customHeight="1" x14ac:dyDescent="0.3">
      <c r="B12" s="264"/>
      <c r="C12" s="258" t="s">
        <v>225</v>
      </c>
      <c r="D12" s="268" t="s">
        <v>226</v>
      </c>
      <c r="E12" s="268"/>
      <c r="G12" s="254">
        <v>20</v>
      </c>
      <c r="H12" s="254" t="s">
        <v>219</v>
      </c>
      <c r="I12" s="270">
        <v>9</v>
      </c>
      <c r="J12" s="270">
        <f t="shared" si="0"/>
        <v>180</v>
      </c>
      <c r="L12" s="264"/>
    </row>
    <row r="13" spans="2:12" ht="25.05" customHeight="1" x14ac:dyDescent="0.3">
      <c r="B13" s="264"/>
      <c r="C13" s="258" t="s">
        <v>228</v>
      </c>
      <c r="D13" s="268" t="s">
        <v>229</v>
      </c>
      <c r="E13" s="268"/>
      <c r="G13" s="254">
        <v>30</v>
      </c>
      <c r="H13" s="254" t="s">
        <v>219</v>
      </c>
      <c r="I13" s="270">
        <v>10</v>
      </c>
      <c r="J13" s="270">
        <f t="shared" si="0"/>
        <v>300</v>
      </c>
      <c r="L13" s="264"/>
    </row>
    <row r="14" spans="2:12" ht="25.05" customHeight="1" x14ac:dyDescent="0.3">
      <c r="B14" s="264"/>
      <c r="C14" s="258" t="s">
        <v>230</v>
      </c>
      <c r="D14" s="268" t="s">
        <v>247</v>
      </c>
      <c r="E14" s="268"/>
      <c r="G14" s="254">
        <v>20</v>
      </c>
      <c r="H14" s="254" t="s">
        <v>219</v>
      </c>
      <c r="I14" s="270">
        <v>12</v>
      </c>
      <c r="J14" s="270">
        <f t="shared" si="0"/>
        <v>240</v>
      </c>
      <c r="L14" s="264"/>
    </row>
    <row r="15" spans="2:12" ht="25.05" customHeight="1" x14ac:dyDescent="0.3">
      <c r="B15" s="264"/>
      <c r="C15" s="258" t="s">
        <v>231</v>
      </c>
      <c r="D15" s="253" t="s">
        <v>244</v>
      </c>
      <c r="E15" s="253"/>
      <c r="G15" s="254">
        <v>40</v>
      </c>
      <c r="H15" s="254" t="s">
        <v>219</v>
      </c>
      <c r="I15" s="270">
        <v>25</v>
      </c>
      <c r="J15" s="270">
        <f t="shared" si="0"/>
        <v>1000</v>
      </c>
      <c r="L15" s="264"/>
    </row>
    <row r="16" spans="2:12" ht="25.05" customHeight="1" x14ac:dyDescent="0.3">
      <c r="B16" s="264"/>
      <c r="C16" s="258" t="s">
        <v>232</v>
      </c>
      <c r="D16" s="253" t="s">
        <v>245</v>
      </c>
      <c r="E16" s="253"/>
      <c r="G16" s="254">
        <v>30</v>
      </c>
      <c r="H16" s="254" t="s">
        <v>219</v>
      </c>
      <c r="I16" s="270">
        <v>34</v>
      </c>
      <c r="J16" s="270">
        <f t="shared" si="0"/>
        <v>1020</v>
      </c>
      <c r="L16" s="264"/>
    </row>
    <row r="17" spans="2:12" ht="25.05" customHeight="1" x14ac:dyDescent="0.3">
      <c r="B17" s="264"/>
      <c r="C17" s="258" t="s">
        <v>233</v>
      </c>
      <c r="D17" s="253" t="s">
        <v>246</v>
      </c>
      <c r="E17" s="253"/>
      <c r="G17" s="254">
        <v>66</v>
      </c>
      <c r="H17" s="254" t="s">
        <v>219</v>
      </c>
      <c r="I17" s="270">
        <v>6</v>
      </c>
      <c r="J17" s="270">
        <f t="shared" si="0"/>
        <v>396</v>
      </c>
      <c r="L17" s="264"/>
    </row>
    <row r="18" spans="2:12" ht="25.05" customHeight="1" x14ac:dyDescent="0.3">
      <c r="B18" s="264"/>
      <c r="C18" s="258" t="s">
        <v>234</v>
      </c>
      <c r="D18" s="253" t="s">
        <v>1807</v>
      </c>
      <c r="E18" s="253"/>
      <c r="G18" s="254">
        <v>42</v>
      </c>
      <c r="H18" s="254" t="s">
        <v>219</v>
      </c>
      <c r="I18" s="270">
        <v>14</v>
      </c>
      <c r="J18" s="270">
        <f t="shared" si="0"/>
        <v>588</v>
      </c>
      <c r="L18" s="264"/>
    </row>
    <row r="19" spans="2:12" ht="25.05" customHeight="1" x14ac:dyDescent="0.3">
      <c r="B19" s="264"/>
      <c r="C19" s="258"/>
      <c r="D19" s="253" t="s">
        <v>185</v>
      </c>
      <c r="E19" s="253"/>
      <c r="G19" s="254"/>
      <c r="H19" s="254"/>
      <c r="I19" s="270"/>
      <c r="J19" s="270">
        <v>67</v>
      </c>
      <c r="L19" s="264"/>
    </row>
    <row r="20" spans="2:12" ht="25.05" customHeight="1" x14ac:dyDescent="0.3">
      <c r="B20" s="264"/>
      <c r="C20" s="267"/>
      <c r="D20" s="267"/>
      <c r="E20" s="267"/>
      <c r="F20" s="267"/>
      <c r="G20" s="267"/>
      <c r="H20" s="267"/>
      <c r="I20" s="267"/>
      <c r="J20" s="267"/>
      <c r="L20" s="264"/>
    </row>
    <row r="21" spans="2:12" ht="10.050000000000001" customHeight="1" x14ac:dyDescent="0.3">
      <c r="B21" s="264"/>
      <c r="L21" s="264"/>
    </row>
    <row r="22" spans="2:12" ht="25.05" customHeight="1" x14ac:dyDescent="0.3">
      <c r="B22" s="264"/>
      <c r="C22" s="268" t="s">
        <v>1842</v>
      </c>
      <c r="J22" s="271">
        <f>SUM(G9:G18)</f>
        <v>288</v>
      </c>
      <c r="L22" s="264"/>
    </row>
    <row r="23" spans="2:12" ht="25.05" customHeight="1" x14ac:dyDescent="0.3">
      <c r="B23" s="264"/>
      <c r="C23" s="268" t="s">
        <v>1843</v>
      </c>
      <c r="J23" s="272">
        <f>SUM(J9:J18)</f>
        <v>4699</v>
      </c>
      <c r="L23" s="264"/>
    </row>
    <row r="24" spans="2:12" ht="25.05" customHeight="1" x14ac:dyDescent="0.3">
      <c r="B24" s="264"/>
      <c r="C24" s="268" t="s">
        <v>1844</v>
      </c>
      <c r="J24" s="272">
        <f>J19</f>
        <v>67</v>
      </c>
      <c r="L24" s="264"/>
    </row>
    <row r="25" spans="2:12" ht="25.05" customHeight="1" x14ac:dyDescent="0.3">
      <c r="B25" s="264"/>
      <c r="C25" s="268" t="s">
        <v>1845</v>
      </c>
      <c r="J25" s="272">
        <v>0</v>
      </c>
      <c r="L25" s="264"/>
    </row>
    <row r="26" spans="2:12" ht="10.050000000000001" customHeight="1" x14ac:dyDescent="0.3">
      <c r="B26" s="264"/>
      <c r="C26" s="267"/>
      <c r="D26" s="267"/>
      <c r="E26" s="267"/>
      <c r="F26" s="267"/>
      <c r="G26" s="267"/>
      <c r="H26" s="267"/>
      <c r="I26" s="267"/>
      <c r="J26" s="267"/>
      <c r="L26" s="264"/>
    </row>
    <row r="27" spans="2:12" ht="10.050000000000001" customHeight="1" x14ac:dyDescent="0.3">
      <c r="B27" s="264"/>
      <c r="C27" s="268"/>
      <c r="L27" s="264"/>
    </row>
    <row r="28" spans="2:12" ht="25.05" customHeight="1" x14ac:dyDescent="0.3">
      <c r="B28" s="264"/>
      <c r="C28" s="273" t="s">
        <v>1846</v>
      </c>
      <c r="J28" s="274">
        <f>(J23-J24)*8.5%</f>
        <v>393.72</v>
      </c>
      <c r="L28" s="264"/>
    </row>
    <row r="29" spans="2:12" ht="25.05" customHeight="1" x14ac:dyDescent="0.3">
      <c r="B29" s="264"/>
      <c r="C29" s="273" t="s">
        <v>1847</v>
      </c>
      <c r="J29" s="274">
        <f>(J23-J24)*16%</f>
        <v>741.12</v>
      </c>
      <c r="L29" s="264"/>
    </row>
    <row r="30" spans="2:12" ht="25.05" customHeight="1" x14ac:dyDescent="0.3">
      <c r="B30" s="264"/>
      <c r="C30" s="273" t="s">
        <v>1848</v>
      </c>
      <c r="J30" s="274">
        <f>(J23-J24)*2.5%</f>
        <v>115.80000000000001</v>
      </c>
      <c r="L30" s="264"/>
    </row>
    <row r="31" spans="2:12" ht="10.050000000000001" customHeight="1" x14ac:dyDescent="0.3">
      <c r="B31" s="264"/>
      <c r="C31" s="267"/>
      <c r="D31" s="267"/>
      <c r="E31" s="267"/>
      <c r="F31" s="267"/>
      <c r="G31" s="267"/>
      <c r="H31" s="267"/>
      <c r="I31" s="267"/>
      <c r="J31" s="267"/>
      <c r="L31" s="264"/>
    </row>
    <row r="32" spans="2:12" ht="10.050000000000001" customHeight="1" x14ac:dyDescent="0.3">
      <c r="B32" s="264"/>
      <c r="L32" s="264"/>
    </row>
    <row r="33" spans="2:12" ht="25.05" customHeight="1" x14ac:dyDescent="0.3">
      <c r="B33" s="264"/>
      <c r="C33" s="273" t="s">
        <v>1849</v>
      </c>
      <c r="J33" s="274">
        <f>J23+J28+J29+J30-J24</f>
        <v>5882.64</v>
      </c>
      <c r="L33" s="264"/>
    </row>
    <row r="34" spans="2:12" ht="10.050000000000001" customHeight="1" x14ac:dyDescent="0.3">
      <c r="B34" s="264"/>
      <c r="C34" s="267"/>
      <c r="D34" s="267"/>
      <c r="E34" s="267"/>
      <c r="F34" s="267"/>
      <c r="G34" s="267"/>
      <c r="H34" s="267"/>
      <c r="I34" s="267"/>
      <c r="J34" s="267"/>
      <c r="L34" s="264"/>
    </row>
    <row r="35" spans="2:12" ht="10.050000000000001" customHeight="1" x14ac:dyDescent="0.3">
      <c r="B35" s="264"/>
      <c r="L35" s="264"/>
    </row>
    <row r="36" spans="2:12" ht="25.05" customHeight="1" x14ac:dyDescent="0.3">
      <c r="B36" s="264"/>
      <c r="C36" s="273" t="s">
        <v>1850</v>
      </c>
      <c r="J36" s="274" t="s">
        <v>1851</v>
      </c>
      <c r="L36" s="264"/>
    </row>
    <row r="37" spans="2:12" ht="25.05" customHeight="1" x14ac:dyDescent="0.3">
      <c r="B37" s="264"/>
      <c r="C37" s="268" t="s">
        <v>1852</v>
      </c>
      <c r="J37" s="272">
        <f>J23</f>
        <v>4699</v>
      </c>
      <c r="L37" s="264"/>
    </row>
    <row r="38" spans="2:12" ht="25.05" customHeight="1" x14ac:dyDescent="0.3">
      <c r="B38" s="264"/>
      <c r="C38" s="268" t="s">
        <v>1853</v>
      </c>
      <c r="J38" s="272">
        <v>0</v>
      </c>
      <c r="L38" s="264"/>
    </row>
    <row r="39" spans="2:12" ht="10.050000000000001" customHeight="1" thickBot="1" x14ac:dyDescent="0.35">
      <c r="B39" s="264"/>
      <c r="C39" s="275"/>
      <c r="D39" s="275"/>
      <c r="E39" s="275"/>
      <c r="F39" s="275"/>
      <c r="G39" s="275"/>
      <c r="H39" s="275"/>
      <c r="I39" s="275"/>
      <c r="J39" s="275"/>
      <c r="L39" s="264"/>
    </row>
    <row r="40" spans="2:12" ht="10.050000000000001" customHeight="1" x14ac:dyDescent="0.3">
      <c r="B40" s="264"/>
      <c r="L40" s="264"/>
    </row>
    <row r="41" spans="2:12" ht="25.05" customHeight="1" x14ac:dyDescent="0.3">
      <c r="B41" s="264"/>
      <c r="C41" s="357" t="s">
        <v>1854</v>
      </c>
      <c r="D41" s="357"/>
      <c r="E41" s="357"/>
      <c r="F41" s="357"/>
      <c r="G41" s="357"/>
      <c r="H41" s="357"/>
      <c r="I41" s="357"/>
      <c r="J41" s="357"/>
      <c r="L41" s="264"/>
    </row>
    <row r="42" spans="2:12" ht="25.05" customHeight="1" x14ac:dyDescent="0.3">
      <c r="B42" s="264"/>
      <c r="C42" s="358" t="s">
        <v>1855</v>
      </c>
      <c r="D42" s="358"/>
      <c r="E42" s="358"/>
      <c r="F42" s="358"/>
      <c r="G42" s="358"/>
      <c r="H42" s="358"/>
      <c r="I42" s="358"/>
      <c r="J42" s="358"/>
      <c r="L42" s="264"/>
    </row>
    <row r="43" spans="2:12" ht="25.05" customHeight="1" x14ac:dyDescent="0.3">
      <c r="B43" s="264"/>
      <c r="C43" s="359" t="s">
        <v>1856</v>
      </c>
      <c r="D43" s="359"/>
      <c r="E43" s="359"/>
      <c r="F43" s="359"/>
      <c r="G43" s="359"/>
      <c r="H43" s="359"/>
      <c r="I43" s="359"/>
      <c r="J43" s="359"/>
      <c r="L43" s="264"/>
    </row>
    <row r="44" spans="2:12" ht="10.050000000000001" customHeight="1" thickBot="1" x14ac:dyDescent="0.35">
      <c r="B44" s="264"/>
      <c r="C44" s="275"/>
      <c r="D44" s="275"/>
      <c r="E44" s="275"/>
      <c r="F44" s="275"/>
      <c r="G44" s="275"/>
      <c r="H44" s="275"/>
      <c r="I44" s="275"/>
      <c r="J44" s="275"/>
      <c r="L44" s="264"/>
    </row>
    <row r="45" spans="2:12" ht="10.050000000000001" customHeight="1" x14ac:dyDescent="0.3">
      <c r="B45" s="264"/>
      <c r="L45" s="264"/>
    </row>
    <row r="46" spans="2:12" ht="25.05" customHeight="1" x14ac:dyDescent="0.3">
      <c r="B46" s="264"/>
      <c r="E46" s="276" t="s">
        <v>1858</v>
      </c>
      <c r="F46" s="276"/>
      <c r="G46" s="277" t="s">
        <v>1857</v>
      </c>
      <c r="L46" s="264"/>
    </row>
    <row r="47" spans="2:12" ht="25.05" customHeight="1" x14ac:dyDescent="0.3">
      <c r="B47" s="264"/>
      <c r="E47" s="277" t="s">
        <v>1859</v>
      </c>
      <c r="F47" s="277"/>
      <c r="G47" s="277"/>
      <c r="H47" s="277"/>
      <c r="I47" s="277"/>
      <c r="J47" s="277"/>
      <c r="K47" s="277"/>
      <c r="L47" s="264"/>
    </row>
    <row r="48" spans="2:12" ht="25.05" customHeight="1" x14ac:dyDescent="0.3">
      <c r="B48" s="264"/>
      <c r="E48" s="276" t="s">
        <v>1860</v>
      </c>
      <c r="F48" s="276" t="s">
        <v>1861</v>
      </c>
      <c r="G48" s="279" t="s">
        <v>1862</v>
      </c>
      <c r="H48" s="259" t="s">
        <v>1863</v>
      </c>
      <c r="I48" s="273" t="s">
        <v>216</v>
      </c>
      <c r="J48" s="259" t="s">
        <v>1867</v>
      </c>
      <c r="K48" s="259"/>
      <c r="L48" s="264"/>
    </row>
    <row r="49" spans="1:12" ht="25.05" customHeight="1" x14ac:dyDescent="0.3">
      <c r="B49" s="264"/>
      <c r="E49" s="276" t="s">
        <v>1864</v>
      </c>
      <c r="F49" s="278"/>
      <c r="G49" s="278"/>
      <c r="H49" s="278"/>
      <c r="I49" s="278"/>
      <c r="J49" s="278"/>
      <c r="K49" s="278"/>
      <c r="L49" s="264"/>
    </row>
    <row r="50" spans="1:12" ht="25.05" customHeight="1" x14ac:dyDescent="0.3">
      <c r="B50" s="264"/>
      <c r="E50" s="276" t="s">
        <v>1865</v>
      </c>
      <c r="F50" s="276"/>
      <c r="G50" s="276"/>
      <c r="H50" s="278"/>
      <c r="I50" s="278"/>
      <c r="J50" s="278"/>
      <c r="K50" s="278"/>
      <c r="L50" s="264"/>
    </row>
    <row r="51" spans="1:12" ht="25.05" customHeight="1" x14ac:dyDescent="0.3">
      <c r="B51" s="264"/>
      <c r="E51" s="276" t="s">
        <v>1866</v>
      </c>
      <c r="F51" s="276"/>
      <c r="G51" s="276"/>
      <c r="H51" s="278"/>
      <c r="I51" s="278"/>
      <c r="J51" s="278"/>
      <c r="K51" s="278"/>
      <c r="L51" s="264"/>
    </row>
    <row r="52" spans="1:12" ht="10.050000000000001" customHeight="1" x14ac:dyDescent="0.3">
      <c r="B52" s="264"/>
      <c r="C52" s="267"/>
      <c r="D52" s="267"/>
      <c r="E52" s="267"/>
      <c r="F52" s="267"/>
      <c r="G52" s="267"/>
      <c r="H52" s="267"/>
      <c r="I52" s="267"/>
      <c r="J52" s="267"/>
      <c r="L52" s="264"/>
    </row>
    <row r="53" spans="1:12" ht="10.050000000000001" customHeight="1" x14ac:dyDescent="0.3">
      <c r="B53" s="264"/>
      <c r="D53" s="278"/>
      <c r="E53" s="278"/>
      <c r="F53" s="278"/>
      <c r="G53" s="278"/>
      <c r="H53" s="278"/>
      <c r="I53" s="278"/>
      <c r="J53" s="278"/>
      <c r="L53" s="264"/>
    </row>
    <row r="54" spans="1:12" ht="25.05" customHeight="1" x14ac:dyDescent="0.3">
      <c r="B54" s="264"/>
      <c r="C54" s="356" t="s">
        <v>1868</v>
      </c>
      <c r="D54" s="356"/>
      <c r="E54" s="356"/>
      <c r="F54" s="356"/>
      <c r="G54" s="356"/>
      <c r="H54" s="356"/>
      <c r="I54" s="356"/>
      <c r="J54" s="356"/>
      <c r="L54" s="264"/>
    </row>
    <row r="55" spans="1:12" ht="25.05" customHeight="1" x14ac:dyDescent="0.3">
      <c r="B55" s="264"/>
      <c r="C55" s="356" t="s">
        <v>1869</v>
      </c>
      <c r="D55" s="356"/>
      <c r="E55" s="356"/>
      <c r="F55" s="356"/>
      <c r="G55" s="356"/>
      <c r="H55" s="356"/>
      <c r="I55" s="356"/>
      <c r="J55" s="356"/>
      <c r="L55" s="264"/>
    </row>
    <row r="56" spans="1:12" ht="10.050000000000001" customHeight="1" x14ac:dyDescent="0.3">
      <c r="A56" s="266"/>
      <c r="B56" s="280"/>
      <c r="C56" s="281"/>
      <c r="D56" s="281"/>
      <c r="E56" s="281"/>
      <c r="F56" s="281"/>
      <c r="G56" s="281"/>
      <c r="H56" s="281"/>
      <c r="I56" s="281"/>
      <c r="J56" s="281"/>
      <c r="K56" s="282"/>
    </row>
  </sheetData>
  <mergeCells count="10">
    <mergeCell ref="E3:F3"/>
    <mergeCell ref="D4:J4"/>
    <mergeCell ref="D5:J5"/>
    <mergeCell ref="D8:F8"/>
    <mergeCell ref="G3:I3"/>
    <mergeCell ref="C54:J54"/>
    <mergeCell ref="C55:J55"/>
    <mergeCell ref="C41:J41"/>
    <mergeCell ref="C42:J42"/>
    <mergeCell ref="C43:J43"/>
  </mergeCells>
  <phoneticPr fontId="34" type="noConversion"/>
  <pageMargins left="0.511811024" right="0.511811024" top="0.78740157499999996" bottom="0.78740157499999996" header="0.31496062000000002" footer="0.31496062000000002"/>
  <ignoredErrors>
    <ignoredError sqref="C9:C18 G48 I48" numberStoredAsText="1"/>
    <ignoredError sqref="J22:J24 J37 J9:J18 J33 J28:J30" unlockedFormula="1"/>
  </ignoredErrors>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02AD24-E85E-430B-8F5E-CC4927978A69}">
  <dimension ref="B2:I69"/>
  <sheetViews>
    <sheetView showGridLines="0" showRowColHeaders="0" zoomScale="90" zoomScaleNormal="90" workbookViewId="0">
      <extLst>
        <ext xmlns:xlsdti="http://schemas.microsoft.com/office/spreadsheetml/2023/showDataTypeIcons" uri="{77bfe23e-c014-4d31-8a63-9c772dbf06b6}">
          <xlsdti:showDataTypeIcons visible="0"/>
        </ext>
      </extLst>
    </sheetView>
  </sheetViews>
  <sheetFormatPr defaultRowHeight="21" x14ac:dyDescent="0.4"/>
  <cols>
    <col min="1" max="1" width="4.77734375" style="1" customWidth="1"/>
    <col min="2" max="2" width="39.44140625" style="2" customWidth="1"/>
    <col min="3" max="3" width="38.77734375" style="2" bestFit="1" customWidth="1"/>
    <col min="4" max="4" width="33.109375" style="2" customWidth="1"/>
    <col min="5" max="5" width="25.109375" style="1" bestFit="1" customWidth="1"/>
    <col min="6" max="6" width="31" style="2" bestFit="1" customWidth="1"/>
    <col min="7" max="7" width="20.44140625" style="3" bestFit="1" customWidth="1"/>
    <col min="8" max="8" width="21.44140625" style="1" customWidth="1"/>
    <col min="9" max="9" width="15.44140625" style="1" customWidth="1"/>
    <col min="10" max="10" width="5.77734375" style="1" customWidth="1"/>
    <col min="11" max="16384" width="8.88671875" style="1"/>
  </cols>
  <sheetData>
    <row r="2" spans="2:9" x14ac:dyDescent="0.4">
      <c r="B2" s="365" t="s">
        <v>110</v>
      </c>
      <c r="C2" s="366"/>
      <c r="D2" s="366"/>
      <c r="E2" s="367"/>
      <c r="F2" s="7"/>
      <c r="G2" s="380" t="s">
        <v>107</v>
      </c>
      <c r="H2" s="381"/>
      <c r="I2" s="382"/>
    </row>
    <row r="3" spans="2:9" x14ac:dyDescent="0.4">
      <c r="B3" s="368"/>
      <c r="C3" s="369"/>
      <c r="D3" s="369"/>
      <c r="E3" s="370"/>
      <c r="F3"/>
      <c r="G3" s="395" t="s">
        <v>108</v>
      </c>
      <c r="H3" s="396"/>
      <c r="I3" s="397"/>
    </row>
    <row r="4" spans="2:9" x14ac:dyDescent="0.4">
      <c r="B4" s="371" t="s">
        <v>112</v>
      </c>
      <c r="C4" s="372"/>
      <c r="D4" s="372"/>
      <c r="E4" s="373"/>
      <c r="F4" s="10"/>
      <c r="G4" s="377" t="s">
        <v>109</v>
      </c>
      <c r="H4" s="378"/>
      <c r="I4" s="379"/>
    </row>
    <row r="5" spans="2:9" ht="19.95" customHeight="1" x14ac:dyDescent="0.4">
      <c r="B5" s="371"/>
      <c r="C5" s="372"/>
      <c r="D5" s="372"/>
      <c r="E5" s="373"/>
      <c r="F5" s="10"/>
      <c r="G5" s="389" t="s">
        <v>106</v>
      </c>
      <c r="H5" s="390"/>
      <c r="I5" s="391"/>
    </row>
    <row r="6" spans="2:9" ht="19.95" customHeight="1" x14ac:dyDescent="0.4">
      <c r="B6" s="374"/>
      <c r="C6" s="375"/>
      <c r="D6" s="375"/>
      <c r="E6" s="376"/>
      <c r="F6" s="11"/>
      <c r="G6" s="392">
        <v>106</v>
      </c>
      <c r="H6" s="393"/>
      <c r="I6" s="394"/>
    </row>
    <row r="7" spans="2:9" x14ac:dyDescent="0.4">
      <c r="B7" s="12" t="s">
        <v>103</v>
      </c>
      <c r="C7" s="12" t="s">
        <v>104</v>
      </c>
      <c r="D7" s="13" t="s">
        <v>105</v>
      </c>
      <c r="E7" s="4"/>
      <c r="F7" s="8"/>
      <c r="G7" s="14"/>
      <c r="H7" s="4"/>
      <c r="I7" s="6"/>
    </row>
    <row r="8" spans="2:9" s="16" customFormat="1" ht="30" customHeight="1" x14ac:dyDescent="0.3">
      <c r="B8" s="43">
        <v>46167.346087962964</v>
      </c>
      <c r="C8" s="44">
        <v>46167</v>
      </c>
      <c r="D8" s="384">
        <v>5.3001081223090803E+49</v>
      </c>
      <c r="E8" s="385"/>
      <c r="F8" s="386"/>
      <c r="G8"/>
      <c r="I8" s="17"/>
    </row>
    <row r="9" spans="2:9" x14ac:dyDescent="0.4">
      <c r="B9" s="18" t="s">
        <v>99</v>
      </c>
      <c r="C9" s="12" t="s">
        <v>100</v>
      </c>
      <c r="D9" s="12" t="s">
        <v>101</v>
      </c>
      <c r="E9" s="19" t="s">
        <v>102</v>
      </c>
      <c r="F9" s="20"/>
      <c r="G9" s="21"/>
      <c r="I9" s="9"/>
    </row>
    <row r="10" spans="2:9" s="16" customFormat="1" ht="30" customHeight="1" x14ac:dyDescent="0.3">
      <c r="B10" s="45" t="s">
        <v>98</v>
      </c>
      <c r="C10" s="46"/>
      <c r="D10" s="46"/>
      <c r="E10" s="387"/>
      <c r="F10" s="388"/>
      <c r="G10" s="15"/>
      <c r="I10" s="17"/>
    </row>
    <row r="11" spans="2:9" s="16" customFormat="1" ht="25.05" customHeight="1" x14ac:dyDescent="0.3">
      <c r="B11" s="383" t="s">
        <v>111</v>
      </c>
      <c r="C11" s="383"/>
      <c r="D11" s="383"/>
      <c r="E11" s="383"/>
      <c r="F11" s="383"/>
      <c r="G11" s="22"/>
      <c r="H11" s="23"/>
      <c r="I11" s="24"/>
    </row>
    <row r="12" spans="2:9" x14ac:dyDescent="0.4">
      <c r="B12" s="398" t="s">
        <v>94</v>
      </c>
      <c r="C12" s="399"/>
      <c r="D12" s="399"/>
      <c r="E12" s="399"/>
      <c r="F12" s="399"/>
      <c r="G12" s="399"/>
      <c r="H12" s="399"/>
      <c r="I12" s="400"/>
    </row>
    <row r="13" spans="2:9" x14ac:dyDescent="0.4">
      <c r="B13" s="18" t="s">
        <v>79</v>
      </c>
      <c r="C13" s="47" t="s">
        <v>152</v>
      </c>
      <c r="D13" s="19" t="s">
        <v>80</v>
      </c>
      <c r="E13" s="54">
        <v>709460300154</v>
      </c>
      <c r="F13" s="19" t="s">
        <v>81</v>
      </c>
      <c r="G13" s="401" t="s">
        <v>117</v>
      </c>
      <c r="H13" s="401"/>
      <c r="I13" s="402"/>
    </row>
    <row r="14" spans="2:9" x14ac:dyDescent="0.4">
      <c r="B14" s="18" t="s">
        <v>82</v>
      </c>
      <c r="C14" s="47" t="s">
        <v>113</v>
      </c>
      <c r="D14" s="403"/>
      <c r="E14" s="403"/>
      <c r="I14" s="9"/>
    </row>
    <row r="15" spans="2:9" x14ac:dyDescent="0.4">
      <c r="B15" s="18" t="s">
        <v>83</v>
      </c>
      <c r="C15" s="48" t="s">
        <v>114</v>
      </c>
      <c r="D15" s="19"/>
      <c r="F15" s="19"/>
      <c r="I15" s="9"/>
    </row>
    <row r="16" spans="2:9" x14ac:dyDescent="0.4">
      <c r="B16" s="18" t="s">
        <v>84</v>
      </c>
      <c r="C16" s="404" t="s">
        <v>115</v>
      </c>
      <c r="D16" s="404"/>
      <c r="E16" s="404"/>
      <c r="F16" s="19" t="s">
        <v>92</v>
      </c>
      <c r="G16" s="47" t="s">
        <v>116</v>
      </c>
      <c r="I16" s="9"/>
    </row>
    <row r="17" spans="2:9" x14ac:dyDescent="0.4">
      <c r="B17" s="18" t="s">
        <v>85</v>
      </c>
      <c r="C17" s="48" t="s">
        <v>87</v>
      </c>
      <c r="D17" s="19" t="s">
        <v>88</v>
      </c>
      <c r="E17" s="47" t="s">
        <v>89</v>
      </c>
      <c r="F17" s="19" t="s">
        <v>90</v>
      </c>
      <c r="G17" s="47" t="s">
        <v>91</v>
      </c>
      <c r="I17" s="9"/>
    </row>
    <row r="18" spans="2:9" x14ac:dyDescent="0.4">
      <c r="B18" s="18" t="s">
        <v>86</v>
      </c>
      <c r="C18" s="49" t="s">
        <v>118</v>
      </c>
      <c r="D18" s="19"/>
      <c r="E18" s="2"/>
      <c r="F18" s="19"/>
      <c r="G18" s="2"/>
      <c r="I18" s="9"/>
    </row>
    <row r="19" spans="2:9" x14ac:dyDescent="0.4">
      <c r="B19" s="18" t="s">
        <v>95</v>
      </c>
      <c r="C19" s="404" t="s">
        <v>119</v>
      </c>
      <c r="D19" s="404"/>
      <c r="E19" s="404"/>
      <c r="F19" s="19" t="s">
        <v>96</v>
      </c>
      <c r="G19" s="401" t="s">
        <v>120</v>
      </c>
      <c r="H19" s="401"/>
      <c r="I19" s="402"/>
    </row>
    <row r="20" spans="2:9" x14ac:dyDescent="0.4">
      <c r="B20" s="51"/>
      <c r="C20" s="50"/>
      <c r="D20" s="52"/>
      <c r="E20" s="53"/>
      <c r="F20" s="26" t="s">
        <v>97</v>
      </c>
      <c r="G20" s="56" t="s">
        <v>13</v>
      </c>
      <c r="H20" s="27"/>
      <c r="I20" s="29"/>
    </row>
    <row r="22" spans="2:9" x14ac:dyDescent="0.4">
      <c r="B22" s="398" t="s">
        <v>93</v>
      </c>
      <c r="C22" s="399"/>
      <c r="D22" s="399"/>
      <c r="E22" s="399"/>
      <c r="F22" s="399"/>
      <c r="G22" s="399"/>
      <c r="H22" s="399"/>
      <c r="I22" s="400"/>
    </row>
    <row r="23" spans="2:9" x14ac:dyDescent="0.4">
      <c r="B23" s="18" t="s">
        <v>79</v>
      </c>
      <c r="C23" s="47" t="s">
        <v>121</v>
      </c>
      <c r="D23" s="19" t="s">
        <v>80</v>
      </c>
      <c r="E23" s="54">
        <v>831081500105</v>
      </c>
      <c r="F23" s="19" t="s">
        <v>81</v>
      </c>
      <c r="G23" s="401" t="s">
        <v>1874</v>
      </c>
      <c r="H23" s="401"/>
      <c r="I23" s="402"/>
    </row>
    <row r="24" spans="2:9" x14ac:dyDescent="0.4">
      <c r="B24" s="18" t="s">
        <v>82</v>
      </c>
      <c r="C24" s="47" t="s">
        <v>1870</v>
      </c>
      <c r="D24" s="403"/>
      <c r="E24" s="403"/>
      <c r="I24" s="9"/>
    </row>
    <row r="25" spans="2:9" x14ac:dyDescent="0.4">
      <c r="B25" s="18" t="s">
        <v>83</v>
      </c>
      <c r="C25" s="47" t="s">
        <v>1871</v>
      </c>
      <c r="D25" s="19"/>
      <c r="F25" s="19"/>
      <c r="I25" s="9"/>
    </row>
    <row r="26" spans="2:9" x14ac:dyDescent="0.4">
      <c r="B26" s="18" t="s">
        <v>84</v>
      </c>
      <c r="C26" s="404" t="s">
        <v>122</v>
      </c>
      <c r="D26" s="404"/>
      <c r="E26" s="404"/>
      <c r="F26" s="19" t="s">
        <v>92</v>
      </c>
      <c r="G26" s="47" t="s">
        <v>123</v>
      </c>
      <c r="I26" s="9"/>
    </row>
    <row r="27" spans="2:9" x14ac:dyDescent="0.4">
      <c r="B27" s="18" t="s">
        <v>85</v>
      </c>
      <c r="C27" s="48" t="s">
        <v>1872</v>
      </c>
      <c r="D27" s="19" t="s">
        <v>88</v>
      </c>
      <c r="E27" s="47" t="s">
        <v>1873</v>
      </c>
      <c r="F27" s="19" t="s">
        <v>90</v>
      </c>
      <c r="G27" s="47" t="s">
        <v>91</v>
      </c>
      <c r="I27" s="9"/>
    </row>
    <row r="28" spans="2:9" x14ac:dyDescent="0.4">
      <c r="B28" s="30" t="s">
        <v>86</v>
      </c>
      <c r="C28" s="56" t="s">
        <v>124</v>
      </c>
      <c r="D28" s="26"/>
      <c r="E28" s="27"/>
      <c r="F28" s="26"/>
      <c r="G28" s="28"/>
      <c r="H28" s="27"/>
      <c r="I28" s="29"/>
    </row>
    <row r="30" spans="2:9" x14ac:dyDescent="0.4">
      <c r="B30" s="398" t="s">
        <v>78</v>
      </c>
      <c r="C30" s="399"/>
      <c r="D30" s="399"/>
      <c r="E30" s="399"/>
      <c r="F30" s="399"/>
      <c r="G30" s="399"/>
      <c r="H30" s="399"/>
      <c r="I30" s="400"/>
    </row>
    <row r="31" spans="2:9" x14ac:dyDescent="0.4">
      <c r="B31" s="398" t="s">
        <v>77</v>
      </c>
      <c r="C31" s="399"/>
      <c r="D31" s="399"/>
      <c r="E31" s="399"/>
      <c r="F31" s="399"/>
      <c r="G31" s="399"/>
      <c r="H31" s="399"/>
      <c r="I31" s="400"/>
    </row>
    <row r="32" spans="2:9" x14ac:dyDescent="0.4">
      <c r="B32" s="398" t="s">
        <v>64</v>
      </c>
      <c r="C32" s="399"/>
      <c r="D32" s="399"/>
      <c r="E32" s="399"/>
      <c r="F32" s="399"/>
      <c r="G32" s="399"/>
      <c r="H32" s="399"/>
      <c r="I32" s="400"/>
    </row>
    <row r="33" spans="2:9" x14ac:dyDescent="0.4">
      <c r="B33" s="18" t="s">
        <v>65</v>
      </c>
      <c r="C33" s="47" t="s">
        <v>66</v>
      </c>
      <c r="D33" s="19" t="s">
        <v>67</v>
      </c>
      <c r="E33" s="57" t="s">
        <v>68</v>
      </c>
      <c r="F33" s="19" t="s">
        <v>69</v>
      </c>
      <c r="G33" s="410" t="s">
        <v>70</v>
      </c>
      <c r="H33" s="410"/>
      <c r="I33" s="419"/>
    </row>
    <row r="34" spans="2:9" x14ac:dyDescent="0.4">
      <c r="B34" s="18" t="s">
        <v>71</v>
      </c>
      <c r="C34" s="47" t="s">
        <v>4</v>
      </c>
      <c r="D34" s="403" t="s">
        <v>76</v>
      </c>
      <c r="E34" s="403"/>
      <c r="F34" s="47"/>
      <c r="I34" s="9"/>
    </row>
    <row r="35" spans="2:9" x14ac:dyDescent="0.4">
      <c r="B35" s="18" t="s">
        <v>72</v>
      </c>
      <c r="C35" s="48">
        <v>10000</v>
      </c>
      <c r="D35" s="19" t="s">
        <v>74</v>
      </c>
      <c r="E35" s="49"/>
      <c r="F35" s="19" t="s">
        <v>75</v>
      </c>
      <c r="G35" s="58"/>
      <c r="I35" s="9"/>
    </row>
    <row r="36" spans="2:9" x14ac:dyDescent="0.4">
      <c r="B36" s="18" t="s">
        <v>73</v>
      </c>
      <c r="C36" s="411"/>
      <c r="D36" s="411"/>
      <c r="E36" s="411"/>
      <c r="F36" s="411"/>
      <c r="G36" s="411"/>
      <c r="H36" s="411"/>
      <c r="I36" s="412"/>
    </row>
    <row r="37" spans="2:9" x14ac:dyDescent="0.4">
      <c r="B37" s="413"/>
      <c r="C37" s="414"/>
      <c r="D37" s="414"/>
      <c r="E37" s="414"/>
      <c r="F37" s="414"/>
      <c r="G37" s="414"/>
      <c r="H37" s="414"/>
      <c r="I37" s="415"/>
    </row>
    <row r="38" spans="2:9" x14ac:dyDescent="0.4">
      <c r="B38" s="416"/>
      <c r="C38" s="417"/>
      <c r="D38" s="417"/>
      <c r="E38" s="417"/>
      <c r="F38" s="417"/>
      <c r="G38" s="417"/>
      <c r="H38" s="417"/>
      <c r="I38" s="418"/>
    </row>
    <row r="40" spans="2:9" x14ac:dyDescent="0.4">
      <c r="B40" s="398" t="s">
        <v>19</v>
      </c>
      <c r="C40" s="399"/>
      <c r="D40" s="399"/>
      <c r="E40" s="399"/>
      <c r="F40" s="399"/>
      <c r="G40" s="399"/>
      <c r="H40" s="399"/>
      <c r="I40" s="400"/>
    </row>
    <row r="41" spans="2:9" x14ac:dyDescent="0.4">
      <c r="B41" s="18" t="s">
        <v>2</v>
      </c>
      <c r="C41" s="47" t="s">
        <v>3</v>
      </c>
      <c r="D41" s="19" t="s">
        <v>5</v>
      </c>
      <c r="E41" s="49"/>
      <c r="F41" s="19" t="s">
        <v>6</v>
      </c>
      <c r="G41" s="58"/>
      <c r="I41" s="9"/>
    </row>
    <row r="42" spans="2:9" x14ac:dyDescent="0.4">
      <c r="B42" s="18" t="s">
        <v>1</v>
      </c>
      <c r="C42" s="47" t="s">
        <v>4</v>
      </c>
      <c r="D42" s="19" t="s">
        <v>7</v>
      </c>
      <c r="E42" s="49" t="s">
        <v>8</v>
      </c>
      <c r="F42" s="19" t="s">
        <v>10</v>
      </c>
      <c r="G42" s="61">
        <v>0</v>
      </c>
      <c r="I42" s="9"/>
    </row>
    <row r="43" spans="2:9" x14ac:dyDescent="0.4">
      <c r="B43" s="30" t="s">
        <v>0</v>
      </c>
      <c r="C43" s="59">
        <v>10000</v>
      </c>
      <c r="D43" s="26" t="s">
        <v>9</v>
      </c>
      <c r="E43" s="60">
        <v>0.02</v>
      </c>
      <c r="F43" s="26" t="s">
        <v>11</v>
      </c>
      <c r="G43" s="62">
        <f>C43*E43</f>
        <v>200</v>
      </c>
      <c r="H43" s="27"/>
      <c r="I43" s="29"/>
    </row>
    <row r="44" spans="2:9" ht="10.050000000000001" customHeight="1" x14ac:dyDescent="0.4">
      <c r="B44" s="19"/>
      <c r="C44" s="31"/>
      <c r="D44" s="19"/>
      <c r="E44" s="33"/>
      <c r="F44" s="19"/>
      <c r="G44" s="32"/>
    </row>
    <row r="45" spans="2:9" x14ac:dyDescent="0.4">
      <c r="B45" s="13" t="s">
        <v>20</v>
      </c>
      <c r="C45" s="34"/>
      <c r="D45" s="34"/>
      <c r="E45" s="35"/>
      <c r="F45" s="34"/>
      <c r="G45" s="36"/>
      <c r="H45" s="4"/>
      <c r="I45" s="6"/>
    </row>
    <row r="46" spans="2:9" x14ac:dyDescent="0.4">
      <c r="B46" s="18" t="s">
        <v>12</v>
      </c>
      <c r="C46" s="47" t="s">
        <v>13</v>
      </c>
      <c r="I46" s="9"/>
    </row>
    <row r="47" spans="2:9" x14ac:dyDescent="0.4">
      <c r="B47" s="18" t="s">
        <v>7</v>
      </c>
      <c r="C47" s="47" t="s">
        <v>1875</v>
      </c>
      <c r="D47" s="19" t="s">
        <v>15</v>
      </c>
      <c r="E47" s="283">
        <f>C43*0.65%</f>
        <v>65</v>
      </c>
      <c r="F47" s="19" t="s">
        <v>17</v>
      </c>
      <c r="G47" s="283">
        <f>C43*3%</f>
        <v>300</v>
      </c>
      <c r="I47" s="9"/>
    </row>
    <row r="48" spans="2:9" x14ac:dyDescent="0.4">
      <c r="B48" s="30" t="s">
        <v>14</v>
      </c>
      <c r="C48" s="80">
        <f>C43*1%</f>
        <v>100</v>
      </c>
      <c r="D48" s="26" t="s">
        <v>16</v>
      </c>
      <c r="E48" s="80">
        <f>C43*4.8%</f>
        <v>480</v>
      </c>
      <c r="F48" s="26" t="s">
        <v>18</v>
      </c>
      <c r="G48" s="55"/>
      <c r="H48" s="27"/>
      <c r="I48" s="29"/>
    </row>
    <row r="49" spans="2:9" ht="10.050000000000001" customHeight="1" x14ac:dyDescent="0.4"/>
    <row r="50" spans="2:9" x14ac:dyDescent="0.4">
      <c r="B50" s="398" t="s">
        <v>21</v>
      </c>
      <c r="C50" s="399"/>
      <c r="D50" s="399"/>
      <c r="E50" s="399"/>
      <c r="F50" s="399"/>
      <c r="G50" s="399"/>
      <c r="H50" s="399"/>
      <c r="I50" s="400"/>
    </row>
    <row r="51" spans="2:9" x14ac:dyDescent="0.4">
      <c r="B51" s="18" t="s">
        <v>22</v>
      </c>
      <c r="C51" s="47">
        <v>30101</v>
      </c>
      <c r="D51" s="19" t="s">
        <v>23</v>
      </c>
      <c r="E51" s="63" t="s">
        <v>24</v>
      </c>
      <c r="F51" s="19" t="s">
        <v>25</v>
      </c>
      <c r="G51" s="58" t="s">
        <v>26</v>
      </c>
      <c r="I51" s="9"/>
    </row>
    <row r="52" spans="2:9" x14ac:dyDescent="0.4">
      <c r="B52" s="18" t="s">
        <v>1</v>
      </c>
      <c r="C52" s="47" t="s">
        <v>1872</v>
      </c>
      <c r="D52" s="19" t="s">
        <v>29</v>
      </c>
      <c r="E52" s="410" t="s">
        <v>30</v>
      </c>
      <c r="F52" s="410"/>
      <c r="G52" s="410"/>
      <c r="I52" s="9"/>
    </row>
    <row r="53" spans="2:9" x14ac:dyDescent="0.4">
      <c r="B53" s="30" t="s">
        <v>27</v>
      </c>
      <c r="C53" s="56" t="s">
        <v>28</v>
      </c>
      <c r="D53" s="26" t="s">
        <v>31</v>
      </c>
      <c r="E53" s="60">
        <v>0</v>
      </c>
      <c r="F53" s="26" t="s">
        <v>32</v>
      </c>
      <c r="G53" s="62">
        <f>C43</f>
        <v>10000</v>
      </c>
      <c r="H53" s="27"/>
      <c r="I53" s="29"/>
    </row>
    <row r="54" spans="2:9" x14ac:dyDescent="0.4">
      <c r="B54" s="13" t="s">
        <v>33</v>
      </c>
      <c r="C54" s="64">
        <v>8.9999999999999993E-3</v>
      </c>
      <c r="D54" s="34" t="s">
        <v>36</v>
      </c>
      <c r="E54" s="67"/>
      <c r="F54" s="34" t="s">
        <v>39</v>
      </c>
      <c r="G54" s="70">
        <f>IF(E54&gt;0,C54*E54,C54)</f>
        <v>8.9999999999999993E-3</v>
      </c>
      <c r="H54" s="35" t="s">
        <v>42</v>
      </c>
      <c r="I54" s="73">
        <f>$G$53*G54</f>
        <v>90</v>
      </c>
    </row>
    <row r="55" spans="2:9" x14ac:dyDescent="0.4">
      <c r="B55" s="18" t="s">
        <v>34</v>
      </c>
      <c r="C55" s="65">
        <v>1E-3</v>
      </c>
      <c r="D55" s="19" t="s">
        <v>37</v>
      </c>
      <c r="E55" s="68"/>
      <c r="F55" s="19" t="s">
        <v>40</v>
      </c>
      <c r="G55" s="71">
        <f t="shared" ref="G55:G56" si="0">IF(E55&gt;0,C55*E55,C55)</f>
        <v>1E-3</v>
      </c>
      <c r="H55" s="39" t="s">
        <v>43</v>
      </c>
      <c r="I55" s="74">
        <f>$G$53*G55</f>
        <v>10</v>
      </c>
    </row>
    <row r="56" spans="2:9" x14ac:dyDescent="0.4">
      <c r="B56" s="30" t="s">
        <v>35</v>
      </c>
      <c r="C56" s="66">
        <v>0</v>
      </c>
      <c r="D56" s="26" t="s">
        <v>38</v>
      </c>
      <c r="E56" s="69"/>
      <c r="F56" s="26" t="s">
        <v>41</v>
      </c>
      <c r="G56" s="72">
        <f t="shared" si="0"/>
        <v>0</v>
      </c>
      <c r="H56" s="40" t="s">
        <v>44</v>
      </c>
      <c r="I56" s="75">
        <f t="shared" ref="I56" si="1">$G$53*G56</f>
        <v>0</v>
      </c>
    </row>
    <row r="57" spans="2:9" x14ac:dyDescent="0.4">
      <c r="B57" s="13" t="s">
        <v>45</v>
      </c>
      <c r="C57" s="76"/>
      <c r="D57" s="34" t="s">
        <v>47</v>
      </c>
      <c r="E57" s="77"/>
      <c r="F57" s="34" t="s">
        <v>46</v>
      </c>
      <c r="G57" s="79"/>
      <c r="H57" s="4"/>
      <c r="I57" s="6"/>
    </row>
    <row r="58" spans="2:9" x14ac:dyDescent="0.4">
      <c r="B58" s="25"/>
      <c r="C58" s="37"/>
      <c r="D58" s="26" t="s">
        <v>48</v>
      </c>
      <c r="E58" s="78"/>
      <c r="F58" s="26" t="s">
        <v>49</v>
      </c>
      <c r="G58" s="55"/>
      <c r="H58" s="27"/>
      <c r="I58" s="29"/>
    </row>
    <row r="59" spans="2:9" x14ac:dyDescent="0.4">
      <c r="B59" s="13" t="s">
        <v>50</v>
      </c>
      <c r="C59" s="76"/>
      <c r="D59" s="34" t="s">
        <v>52</v>
      </c>
      <c r="E59" s="41"/>
      <c r="F59" s="76"/>
      <c r="G59" s="5"/>
      <c r="H59" s="4"/>
      <c r="I59" s="6"/>
    </row>
    <row r="60" spans="2:9" x14ac:dyDescent="0.4">
      <c r="B60" s="18" t="s">
        <v>51</v>
      </c>
      <c r="C60" s="65"/>
      <c r="D60" s="19" t="s">
        <v>53</v>
      </c>
      <c r="E60" s="68"/>
      <c r="F60" s="19" t="s">
        <v>55</v>
      </c>
      <c r="G60" s="38"/>
      <c r="H60" s="49"/>
      <c r="I60" s="9"/>
    </row>
    <row r="61" spans="2:9" x14ac:dyDescent="0.4">
      <c r="B61" s="30" t="s">
        <v>42</v>
      </c>
      <c r="C61" s="59"/>
      <c r="D61" s="26" t="s">
        <v>54</v>
      </c>
      <c r="E61" s="80"/>
      <c r="F61" s="19" t="s">
        <v>56</v>
      </c>
      <c r="G61" s="61"/>
      <c r="I61" s="9"/>
    </row>
    <row r="62" spans="2:9" x14ac:dyDescent="0.4">
      <c r="B62" s="12" t="s">
        <v>57</v>
      </c>
      <c r="C62" s="12" t="s">
        <v>58</v>
      </c>
      <c r="D62" s="12" t="s">
        <v>59</v>
      </c>
      <c r="E62" s="42" t="s">
        <v>60</v>
      </c>
      <c r="F62" s="13" t="s">
        <v>61</v>
      </c>
      <c r="G62" s="5"/>
      <c r="H62" s="4"/>
      <c r="I62" s="6"/>
    </row>
    <row r="63" spans="2:9" x14ac:dyDescent="0.4">
      <c r="B63" s="81"/>
      <c r="C63" s="81"/>
      <c r="D63" s="81"/>
      <c r="E63" s="82"/>
      <c r="F63" s="83"/>
      <c r="G63" s="28"/>
      <c r="H63" s="27"/>
      <c r="I63" s="29"/>
    </row>
    <row r="64" spans="2:9" ht="10.050000000000001" customHeight="1" x14ac:dyDescent="0.4"/>
    <row r="65" spans="2:9" x14ac:dyDescent="0.4">
      <c r="B65" s="398" t="s">
        <v>62</v>
      </c>
      <c r="C65" s="399"/>
      <c r="D65" s="399"/>
      <c r="E65" s="399"/>
      <c r="F65" s="399"/>
      <c r="G65" s="399"/>
      <c r="H65" s="399"/>
      <c r="I65" s="400"/>
    </row>
    <row r="66" spans="2:9" x14ac:dyDescent="0.4">
      <c r="B66" s="405"/>
      <c r="C66" s="401"/>
      <c r="D66" s="401"/>
      <c r="E66" s="401"/>
      <c r="F66" s="401"/>
      <c r="G66" s="401"/>
      <c r="H66" s="401"/>
      <c r="I66" s="402"/>
    </row>
    <row r="67" spans="2:9" x14ac:dyDescent="0.4">
      <c r="B67" s="405"/>
      <c r="C67" s="401"/>
      <c r="D67" s="401"/>
      <c r="E67" s="401"/>
      <c r="F67" s="401"/>
      <c r="G67" s="401"/>
      <c r="H67" s="401"/>
      <c r="I67" s="402"/>
    </row>
    <row r="68" spans="2:9" x14ac:dyDescent="0.4">
      <c r="B68" s="406"/>
      <c r="C68" s="407"/>
      <c r="D68" s="407"/>
      <c r="E68" s="407"/>
      <c r="F68" s="407"/>
      <c r="G68" s="407"/>
      <c r="H68" s="407"/>
      <c r="I68" s="408"/>
    </row>
    <row r="69" spans="2:9" x14ac:dyDescent="0.4">
      <c r="B69" s="409" t="s">
        <v>63</v>
      </c>
      <c r="C69" s="409"/>
      <c r="D69" s="409"/>
      <c r="E69" s="409"/>
      <c r="F69" s="409"/>
      <c r="G69" s="409"/>
      <c r="H69" s="409"/>
      <c r="I69" s="409"/>
    </row>
  </sheetData>
  <mergeCells count="36">
    <mergeCell ref="B31:I31"/>
    <mergeCell ref="B30:I30"/>
    <mergeCell ref="C36:I36"/>
    <mergeCell ref="B65:I65"/>
    <mergeCell ref="B66:I66"/>
    <mergeCell ref="B40:I40"/>
    <mergeCell ref="B37:I37"/>
    <mergeCell ref="B38:I38"/>
    <mergeCell ref="B32:I32"/>
    <mergeCell ref="G33:I33"/>
    <mergeCell ref="D34:E34"/>
    <mergeCell ref="B67:I67"/>
    <mergeCell ref="B68:I68"/>
    <mergeCell ref="B69:I69"/>
    <mergeCell ref="E52:G52"/>
    <mergeCell ref="B50:I50"/>
    <mergeCell ref="B22:I22"/>
    <mergeCell ref="G23:I23"/>
    <mergeCell ref="D24:E24"/>
    <mergeCell ref="C26:E26"/>
    <mergeCell ref="B12:I12"/>
    <mergeCell ref="G13:I13"/>
    <mergeCell ref="D14:E14"/>
    <mergeCell ref="C16:E16"/>
    <mergeCell ref="C19:E19"/>
    <mergeCell ref="G19:I19"/>
    <mergeCell ref="B2:E3"/>
    <mergeCell ref="B4:E6"/>
    <mergeCell ref="G4:I4"/>
    <mergeCell ref="G2:I2"/>
    <mergeCell ref="B11:F11"/>
    <mergeCell ref="D8:F8"/>
    <mergeCell ref="E10:F10"/>
    <mergeCell ref="G5:I5"/>
    <mergeCell ref="G6:I6"/>
    <mergeCell ref="G3:I3"/>
  </mergeCells>
  <dataValidations count="1">
    <dataValidation type="list" allowBlank="1" showInputMessage="1" showErrorMessage="1" sqref="C53" xr:uid="{0BF112FF-00CF-49C9-ABB1-7BD5BDD56B5B}">
      <formula1>"União, Estado, Município, Distrito Federal"</formula1>
    </dataValidation>
  </dataValidations>
  <pageMargins left="0.511811024" right="0.511811024" top="0.78740157499999996" bottom="0.78740157499999996" header="0.31496062000000002" footer="0.31496062000000002"/>
  <pageSetup paperSize="9" orientation="portrait" r:id="rId1"/>
  <ignoredErrors>
    <ignoredError sqref="E51" numberStoredAsText="1"/>
    <ignoredError sqref="G43 G53 G54:G56 I54:I56" unlockedFormula="1"/>
  </ignoredError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5DB088-A379-43E8-A957-F9187374FF00}">
  <dimension ref="B1:AN146"/>
  <sheetViews>
    <sheetView showGridLines="0" showRowColHeaders="0" workbookViewId="0">
      <pane xSplit="5" ySplit="3" topLeftCell="F4" activePane="bottomRight" state="frozen"/>
      <selection pane="topRight" activeCell="F1" sqref="F1"/>
      <selection pane="bottomLeft" activeCell="A4" sqref="A4"/>
      <selection pane="bottomRight"/>
    </sheetView>
  </sheetViews>
  <sheetFormatPr defaultRowHeight="34.950000000000003" customHeight="1" x14ac:dyDescent="0.35"/>
  <cols>
    <col min="1" max="1" width="2.5546875" style="151" customWidth="1"/>
    <col min="2" max="2" width="22.44140625" style="150" customWidth="1"/>
    <col min="3" max="3" width="34" style="151" customWidth="1"/>
    <col min="4" max="4" width="14.5546875" style="152" customWidth="1"/>
    <col min="5" max="5" width="42.33203125" style="151" customWidth="1"/>
    <col min="6" max="6" width="116.33203125" style="151" customWidth="1"/>
    <col min="7" max="7" width="119.33203125" style="153" customWidth="1"/>
    <col min="8" max="8" width="15.88671875" style="151" customWidth="1"/>
    <col min="9" max="9" width="20.88671875" style="151" customWidth="1"/>
    <col min="10" max="10" width="18.33203125" style="151" customWidth="1"/>
    <col min="11" max="11" width="18.6640625" style="151" customWidth="1"/>
    <col min="12" max="12" width="24.109375" style="151" customWidth="1"/>
    <col min="13" max="13" width="26.5546875" style="151" customWidth="1"/>
    <col min="14" max="14" width="30.6640625" style="151" customWidth="1"/>
    <col min="15" max="15" width="24.5546875" style="151" customWidth="1"/>
    <col min="16" max="16" width="22.77734375" style="151" customWidth="1"/>
    <col min="17" max="17" width="23.88671875" style="151" customWidth="1"/>
    <col min="18" max="18" width="22.109375" style="151" customWidth="1"/>
    <col min="19" max="19" width="25.33203125" style="151" customWidth="1"/>
    <col min="20" max="20" width="19.6640625" style="151" customWidth="1"/>
    <col min="21" max="21" width="20.5546875" style="154" customWidth="1"/>
    <col min="22" max="22" width="13.6640625" style="151" customWidth="1"/>
    <col min="23" max="23" width="26.33203125" style="154" customWidth="1"/>
    <col min="24" max="24" width="20.21875" style="151" customWidth="1"/>
    <col min="25" max="25" width="17.33203125" style="151" customWidth="1"/>
    <col min="26" max="26" width="18.5546875" style="151" customWidth="1"/>
    <col min="27" max="27" width="10.33203125" style="151" customWidth="1"/>
    <col min="28" max="28" width="18.88671875" style="151" customWidth="1"/>
    <col min="29" max="29" width="20.21875" style="151" customWidth="1"/>
    <col min="30" max="30" width="17.77734375" style="151" customWidth="1"/>
    <col min="31" max="31" width="15.44140625" style="151" customWidth="1"/>
    <col min="32" max="32" width="17.6640625" style="151" customWidth="1"/>
    <col min="33" max="33" width="14.77734375" style="151" customWidth="1"/>
    <col min="34" max="34" width="21" style="151" customWidth="1"/>
    <col min="35" max="35" width="21.77734375" style="151" customWidth="1"/>
    <col min="36" max="36" width="11.6640625" style="151" customWidth="1"/>
    <col min="37" max="37" width="22.77734375" style="151" customWidth="1"/>
    <col min="38" max="38" width="14.6640625" style="151" customWidth="1"/>
    <col min="39" max="39" width="12.5546875" style="151" customWidth="1"/>
    <col min="40" max="40" width="29.109375" style="151" customWidth="1"/>
    <col min="41" max="16384" width="8.88671875" style="151"/>
  </cols>
  <sheetData>
    <row r="1" spans="2:40" ht="12" customHeight="1" x14ac:dyDescent="0.35"/>
    <row r="2" spans="2:40" s="154" customFormat="1" ht="45" customHeight="1" x14ac:dyDescent="0.35">
      <c r="B2" s="245" t="s">
        <v>364</v>
      </c>
      <c r="C2" s="245" t="s">
        <v>365</v>
      </c>
      <c r="D2" s="246" t="s">
        <v>366</v>
      </c>
      <c r="E2" s="245" t="s">
        <v>367</v>
      </c>
      <c r="F2" s="245" t="s">
        <v>368</v>
      </c>
      <c r="G2" s="247" t="s">
        <v>369</v>
      </c>
      <c r="H2" s="247" t="s">
        <v>370</v>
      </c>
      <c r="I2" s="247" t="s">
        <v>371</v>
      </c>
      <c r="J2" s="247" t="s">
        <v>372</v>
      </c>
      <c r="K2" s="247" t="s">
        <v>373</v>
      </c>
      <c r="L2" s="247" t="s">
        <v>374</v>
      </c>
      <c r="M2" s="247" t="s">
        <v>375</v>
      </c>
      <c r="N2" s="156" t="s">
        <v>376</v>
      </c>
      <c r="O2" s="156" t="s">
        <v>377</v>
      </c>
      <c r="P2" s="156" t="s">
        <v>378</v>
      </c>
      <c r="Q2" s="156" t="s">
        <v>379</v>
      </c>
      <c r="R2" s="156" t="s">
        <v>380</v>
      </c>
      <c r="S2" s="156" t="s">
        <v>381</v>
      </c>
      <c r="T2" s="155" t="s">
        <v>382</v>
      </c>
      <c r="U2" s="155" t="s">
        <v>383</v>
      </c>
      <c r="V2" s="155" t="s">
        <v>384</v>
      </c>
      <c r="W2" s="155" t="s">
        <v>385</v>
      </c>
      <c r="X2" s="156" t="s">
        <v>386</v>
      </c>
      <c r="Y2" s="156" t="s">
        <v>387</v>
      </c>
      <c r="Z2" s="156" t="s">
        <v>388</v>
      </c>
      <c r="AA2" s="156" t="s">
        <v>389</v>
      </c>
      <c r="AB2" s="156" t="s">
        <v>390</v>
      </c>
      <c r="AC2" s="156" t="s">
        <v>391</v>
      </c>
      <c r="AD2" s="156" t="s">
        <v>392</v>
      </c>
      <c r="AE2" s="156" t="s">
        <v>393</v>
      </c>
      <c r="AF2" s="156" t="s">
        <v>394</v>
      </c>
      <c r="AG2" s="156" t="s">
        <v>395</v>
      </c>
      <c r="AH2" s="156" t="s">
        <v>396</v>
      </c>
      <c r="AI2" s="156" t="s">
        <v>397</v>
      </c>
      <c r="AJ2" s="156" t="s">
        <v>398</v>
      </c>
      <c r="AK2" s="156" t="s">
        <v>399</v>
      </c>
      <c r="AL2" s="156" t="s">
        <v>400</v>
      </c>
      <c r="AM2" s="156" t="s">
        <v>263</v>
      </c>
      <c r="AN2" s="155" t="s">
        <v>401</v>
      </c>
    </row>
    <row r="3" spans="2:40" s="159" customFormat="1" ht="5.4" customHeight="1" x14ac:dyDescent="0.35">
      <c r="B3" s="157"/>
      <c r="C3" s="157"/>
      <c r="D3" s="158"/>
      <c r="E3" s="157"/>
      <c r="F3" s="157"/>
      <c r="G3" s="157"/>
      <c r="H3" s="157"/>
      <c r="I3" s="157"/>
      <c r="J3" s="157"/>
      <c r="K3" s="157"/>
      <c r="L3" s="157"/>
      <c r="M3" s="157"/>
      <c r="N3" s="157"/>
      <c r="O3" s="157"/>
      <c r="P3" s="157"/>
      <c r="Q3" s="157"/>
      <c r="R3" s="157"/>
      <c r="S3" s="157"/>
      <c r="T3" s="157"/>
      <c r="U3" s="157"/>
      <c r="V3" s="157"/>
      <c r="W3" s="157"/>
      <c r="X3" s="157"/>
      <c r="Y3" s="157"/>
      <c r="Z3" s="157"/>
      <c r="AA3" s="157"/>
      <c r="AB3" s="157"/>
      <c r="AC3" s="157"/>
      <c r="AD3" s="157"/>
      <c r="AE3" s="157"/>
      <c r="AF3" s="157"/>
      <c r="AG3" s="157"/>
      <c r="AH3" s="157"/>
      <c r="AI3" s="157"/>
      <c r="AJ3" s="157"/>
      <c r="AK3" s="157"/>
      <c r="AL3" s="157"/>
      <c r="AM3" s="157"/>
      <c r="AN3" s="157"/>
    </row>
    <row r="4" spans="2:40" s="159" customFormat="1" ht="7.8" customHeight="1" x14ac:dyDescent="0.35">
      <c r="B4" s="157"/>
      <c r="C4" s="157"/>
      <c r="D4" s="158"/>
      <c r="E4" s="157"/>
      <c r="F4" s="157"/>
      <c r="G4" s="157"/>
      <c r="H4" s="157"/>
      <c r="I4" s="157"/>
      <c r="J4" s="157"/>
      <c r="K4" s="157"/>
      <c r="L4" s="157"/>
      <c r="M4" s="157"/>
      <c r="N4" s="157"/>
      <c r="O4" s="157"/>
      <c r="P4" s="157"/>
      <c r="Q4" s="157"/>
      <c r="R4" s="157"/>
      <c r="S4" s="157"/>
      <c r="T4" s="157"/>
      <c r="U4" s="157"/>
      <c r="V4" s="157"/>
      <c r="W4" s="157"/>
      <c r="X4" s="157"/>
      <c r="Y4" s="157"/>
      <c r="Z4" s="157"/>
      <c r="AA4" s="157"/>
      <c r="AB4" s="157"/>
      <c r="AC4" s="157"/>
      <c r="AD4" s="157"/>
      <c r="AE4" s="157"/>
      <c r="AF4" s="157"/>
      <c r="AG4" s="157"/>
      <c r="AH4" s="157"/>
      <c r="AI4" s="157"/>
      <c r="AJ4" s="157"/>
      <c r="AK4" s="157"/>
      <c r="AL4" s="157"/>
      <c r="AM4" s="157"/>
      <c r="AN4" s="157"/>
    </row>
    <row r="5" spans="2:40" ht="61.2" x14ac:dyDescent="0.35">
      <c r="B5" s="160" t="s">
        <v>218</v>
      </c>
      <c r="C5" s="161" t="s">
        <v>402</v>
      </c>
      <c r="D5" s="160" t="s">
        <v>24</v>
      </c>
      <c r="E5" s="161" t="s">
        <v>403</v>
      </c>
      <c r="F5" s="162" t="s">
        <v>403</v>
      </c>
      <c r="G5" s="163"/>
      <c r="H5" s="162"/>
      <c r="I5" s="161" t="s">
        <v>404</v>
      </c>
      <c r="J5" s="161">
        <v>0</v>
      </c>
      <c r="K5" s="161">
        <v>0</v>
      </c>
      <c r="L5" s="161" t="s">
        <v>405</v>
      </c>
      <c r="M5" s="161">
        <v>0</v>
      </c>
      <c r="N5" s="161">
        <v>0</v>
      </c>
      <c r="O5" s="161">
        <v>0</v>
      </c>
      <c r="P5" s="161">
        <v>0</v>
      </c>
      <c r="Q5" s="161">
        <v>0</v>
      </c>
      <c r="R5" s="161">
        <v>0</v>
      </c>
      <c r="S5" s="164">
        <v>0</v>
      </c>
      <c r="T5" s="162"/>
      <c r="U5" s="165">
        <v>46023</v>
      </c>
      <c r="V5" s="162"/>
      <c r="W5" s="166">
        <v>45796</v>
      </c>
      <c r="X5" s="164">
        <v>0</v>
      </c>
      <c r="Y5" s="164">
        <v>1</v>
      </c>
      <c r="Z5" s="164">
        <v>1</v>
      </c>
      <c r="AA5" s="164">
        <v>1</v>
      </c>
      <c r="AB5" s="164">
        <v>1</v>
      </c>
      <c r="AC5" s="164">
        <v>1</v>
      </c>
      <c r="AD5" s="164">
        <v>1</v>
      </c>
      <c r="AE5" s="164">
        <v>1</v>
      </c>
      <c r="AF5" s="164">
        <v>1</v>
      </c>
      <c r="AG5" s="164">
        <v>1</v>
      </c>
      <c r="AH5" s="164">
        <v>0</v>
      </c>
      <c r="AI5" s="164">
        <v>1</v>
      </c>
      <c r="AJ5" s="164">
        <v>1</v>
      </c>
      <c r="AK5" s="164">
        <v>0</v>
      </c>
      <c r="AL5" s="164">
        <v>0</v>
      </c>
      <c r="AM5" s="167"/>
      <c r="AN5" s="168" t="s">
        <v>406</v>
      </c>
    </row>
    <row r="6" spans="2:40" ht="105" x14ac:dyDescent="0.35">
      <c r="B6" s="160" t="s">
        <v>218</v>
      </c>
      <c r="C6" s="161" t="s">
        <v>402</v>
      </c>
      <c r="D6" s="160" t="s">
        <v>407</v>
      </c>
      <c r="E6" s="161" t="s">
        <v>408</v>
      </c>
      <c r="F6" s="162" t="s">
        <v>403</v>
      </c>
      <c r="G6" s="163" t="s">
        <v>409</v>
      </c>
      <c r="H6" s="161" t="s">
        <v>410</v>
      </c>
      <c r="I6" s="161" t="s">
        <v>404</v>
      </c>
      <c r="J6" s="161">
        <v>0</v>
      </c>
      <c r="K6" s="161">
        <v>0</v>
      </c>
      <c r="L6" s="161" t="s">
        <v>405</v>
      </c>
      <c r="M6" s="161">
        <v>0</v>
      </c>
      <c r="N6" s="161">
        <v>0</v>
      </c>
      <c r="O6" s="161">
        <v>0</v>
      </c>
      <c r="P6" s="161">
        <v>0</v>
      </c>
      <c r="Q6" s="161">
        <v>0</v>
      </c>
      <c r="R6" s="161">
        <v>0</v>
      </c>
      <c r="S6" s="164">
        <v>0</v>
      </c>
      <c r="T6" s="162"/>
      <c r="U6" s="165">
        <v>46023</v>
      </c>
      <c r="V6" s="162"/>
      <c r="W6" s="166">
        <v>45796</v>
      </c>
      <c r="X6" s="164">
        <v>0</v>
      </c>
      <c r="Y6" s="164">
        <v>0</v>
      </c>
      <c r="Z6" s="164">
        <v>0</v>
      </c>
      <c r="AA6" s="164">
        <v>0</v>
      </c>
      <c r="AB6" s="164">
        <v>0</v>
      </c>
      <c r="AC6" s="164">
        <v>0</v>
      </c>
      <c r="AD6" s="164">
        <v>0</v>
      </c>
      <c r="AE6" s="164">
        <v>0</v>
      </c>
      <c r="AF6" s="164">
        <v>0</v>
      </c>
      <c r="AG6" s="164">
        <v>0</v>
      </c>
      <c r="AH6" s="164">
        <v>1</v>
      </c>
      <c r="AI6" s="164">
        <v>0</v>
      </c>
      <c r="AJ6" s="164">
        <v>0</v>
      </c>
      <c r="AK6" s="164">
        <v>0</v>
      </c>
      <c r="AL6" s="164">
        <v>0</v>
      </c>
      <c r="AM6" s="167"/>
      <c r="AN6" s="168" t="s">
        <v>411</v>
      </c>
    </row>
    <row r="7" spans="2:40" ht="105" x14ac:dyDescent="0.35">
      <c r="B7" s="160" t="s">
        <v>218</v>
      </c>
      <c r="C7" s="161" t="s">
        <v>402</v>
      </c>
      <c r="D7" s="160" t="s">
        <v>412</v>
      </c>
      <c r="E7" s="161" t="s">
        <v>408</v>
      </c>
      <c r="F7" s="162" t="s">
        <v>413</v>
      </c>
      <c r="G7" s="163" t="s">
        <v>414</v>
      </c>
      <c r="H7" s="161" t="s">
        <v>415</v>
      </c>
      <c r="I7" s="161" t="s">
        <v>404</v>
      </c>
      <c r="J7" s="161">
        <v>0</v>
      </c>
      <c r="K7" s="161">
        <v>0</v>
      </c>
      <c r="L7" s="161" t="s">
        <v>405</v>
      </c>
      <c r="M7" s="161">
        <v>0</v>
      </c>
      <c r="N7" s="161">
        <v>1</v>
      </c>
      <c r="O7" s="161">
        <v>0</v>
      </c>
      <c r="P7" s="161">
        <v>0</v>
      </c>
      <c r="Q7" s="161">
        <v>0</v>
      </c>
      <c r="R7" s="161">
        <v>0</v>
      </c>
      <c r="S7" s="164">
        <v>0</v>
      </c>
      <c r="T7" s="161" t="s">
        <v>416</v>
      </c>
      <c r="U7" s="165">
        <v>46023</v>
      </c>
      <c r="V7" s="162"/>
      <c r="W7" s="166">
        <v>45796</v>
      </c>
      <c r="X7" s="164">
        <v>0</v>
      </c>
      <c r="Y7" s="164">
        <v>1</v>
      </c>
      <c r="Z7" s="164">
        <v>0</v>
      </c>
      <c r="AA7" s="164">
        <v>0</v>
      </c>
      <c r="AB7" s="164">
        <v>0</v>
      </c>
      <c r="AC7" s="164">
        <v>0</v>
      </c>
      <c r="AD7" s="164">
        <v>0</v>
      </c>
      <c r="AE7" s="164">
        <v>0</v>
      </c>
      <c r="AF7" s="164">
        <v>0</v>
      </c>
      <c r="AG7" s="164">
        <v>0</v>
      </c>
      <c r="AH7" s="164">
        <v>0</v>
      </c>
      <c r="AI7" s="164">
        <v>0</v>
      </c>
      <c r="AJ7" s="164">
        <v>0</v>
      </c>
      <c r="AK7" s="164">
        <v>0</v>
      </c>
      <c r="AL7" s="164">
        <v>0</v>
      </c>
      <c r="AM7" s="167"/>
      <c r="AN7" s="168" t="s">
        <v>417</v>
      </c>
    </row>
    <row r="8" spans="2:40" ht="63" x14ac:dyDescent="0.35">
      <c r="B8" s="160" t="s">
        <v>218</v>
      </c>
      <c r="C8" s="161" t="s">
        <v>402</v>
      </c>
      <c r="D8" s="160" t="s">
        <v>418</v>
      </c>
      <c r="E8" s="161" t="s">
        <v>419</v>
      </c>
      <c r="F8" s="162" t="s">
        <v>420</v>
      </c>
      <c r="G8" s="163" t="s">
        <v>421</v>
      </c>
      <c r="H8" s="161" t="s">
        <v>422</v>
      </c>
      <c r="I8" s="161" t="s">
        <v>404</v>
      </c>
      <c r="J8" s="161">
        <v>0</v>
      </c>
      <c r="K8" s="161">
        <v>0</v>
      </c>
      <c r="L8" s="161" t="s">
        <v>405</v>
      </c>
      <c r="M8" s="161">
        <v>0</v>
      </c>
      <c r="N8" s="161">
        <v>1</v>
      </c>
      <c r="O8" s="161">
        <v>0</v>
      </c>
      <c r="P8" s="161">
        <v>0</v>
      </c>
      <c r="Q8" s="161">
        <v>0</v>
      </c>
      <c r="R8" s="161">
        <v>0</v>
      </c>
      <c r="S8" s="164">
        <v>0</v>
      </c>
      <c r="T8" s="161" t="s">
        <v>416</v>
      </c>
      <c r="U8" s="165">
        <v>46023</v>
      </c>
      <c r="V8" s="162"/>
      <c r="W8" s="166">
        <v>45796</v>
      </c>
      <c r="X8" s="164">
        <v>0</v>
      </c>
      <c r="Y8" s="164">
        <v>1</v>
      </c>
      <c r="Z8" s="164">
        <v>0</v>
      </c>
      <c r="AA8" s="164">
        <v>0</v>
      </c>
      <c r="AB8" s="164">
        <v>0</v>
      </c>
      <c r="AC8" s="164">
        <v>0</v>
      </c>
      <c r="AD8" s="164">
        <v>0</v>
      </c>
      <c r="AE8" s="164">
        <v>0</v>
      </c>
      <c r="AF8" s="164">
        <v>0</v>
      </c>
      <c r="AG8" s="164">
        <v>0</v>
      </c>
      <c r="AH8" s="164">
        <v>0</v>
      </c>
      <c r="AI8" s="164">
        <v>0</v>
      </c>
      <c r="AJ8" s="164">
        <v>0</v>
      </c>
      <c r="AK8" s="164">
        <v>0</v>
      </c>
      <c r="AL8" s="164">
        <v>0</v>
      </c>
      <c r="AM8" s="167"/>
      <c r="AN8" s="168" t="s">
        <v>423</v>
      </c>
    </row>
    <row r="9" spans="2:40" ht="126" x14ac:dyDescent="0.35">
      <c r="B9" s="160" t="s">
        <v>234</v>
      </c>
      <c r="C9" s="161" t="s">
        <v>424</v>
      </c>
      <c r="D9" s="160" t="s">
        <v>425</v>
      </c>
      <c r="E9" s="161" t="s">
        <v>426</v>
      </c>
      <c r="F9" s="162" t="s">
        <v>427</v>
      </c>
      <c r="G9" s="163" t="s">
        <v>428</v>
      </c>
      <c r="H9" s="161" t="s">
        <v>429</v>
      </c>
      <c r="I9" s="161" t="s">
        <v>430</v>
      </c>
      <c r="J9" s="161">
        <v>0</v>
      </c>
      <c r="K9" s="161">
        <v>0</v>
      </c>
      <c r="L9" s="161" t="s">
        <v>405</v>
      </c>
      <c r="M9" s="161">
        <v>0</v>
      </c>
      <c r="N9" s="161">
        <v>0</v>
      </c>
      <c r="O9" s="161">
        <v>0</v>
      </c>
      <c r="P9" s="161">
        <v>0</v>
      </c>
      <c r="Q9" s="161">
        <v>0</v>
      </c>
      <c r="R9" s="161">
        <v>0</v>
      </c>
      <c r="S9" s="164">
        <v>0</v>
      </c>
      <c r="T9" s="162"/>
      <c r="U9" s="165">
        <v>46023</v>
      </c>
      <c r="V9" s="162"/>
      <c r="W9" s="166">
        <v>45796</v>
      </c>
      <c r="X9" s="164">
        <v>0</v>
      </c>
      <c r="Y9" s="164">
        <v>0</v>
      </c>
      <c r="Z9" s="164">
        <v>0</v>
      </c>
      <c r="AA9" s="164">
        <v>0</v>
      </c>
      <c r="AB9" s="164">
        <v>0</v>
      </c>
      <c r="AC9" s="164">
        <v>0</v>
      </c>
      <c r="AD9" s="164">
        <v>0</v>
      </c>
      <c r="AE9" s="164">
        <v>0</v>
      </c>
      <c r="AF9" s="164">
        <v>0</v>
      </c>
      <c r="AG9" s="164">
        <v>1</v>
      </c>
      <c r="AH9" s="164">
        <v>0</v>
      </c>
      <c r="AI9" s="164">
        <v>0</v>
      </c>
      <c r="AJ9" s="164">
        <v>0</v>
      </c>
      <c r="AK9" s="164">
        <v>0</v>
      </c>
      <c r="AL9" s="164">
        <v>1</v>
      </c>
      <c r="AM9" s="167"/>
      <c r="AN9" s="168" t="s">
        <v>431</v>
      </c>
    </row>
    <row r="10" spans="2:40" ht="63" x14ac:dyDescent="0.35">
      <c r="B10" s="160" t="s">
        <v>234</v>
      </c>
      <c r="C10" s="161" t="s">
        <v>432</v>
      </c>
      <c r="D10" s="160" t="s">
        <v>433</v>
      </c>
      <c r="E10" s="161" t="s">
        <v>434</v>
      </c>
      <c r="F10" s="162" t="s">
        <v>434</v>
      </c>
      <c r="G10" s="163" t="s">
        <v>435</v>
      </c>
      <c r="H10" s="161" t="s">
        <v>436</v>
      </c>
      <c r="I10" s="161" t="s">
        <v>430</v>
      </c>
      <c r="J10" s="161">
        <v>0</v>
      </c>
      <c r="K10" s="161">
        <v>0</v>
      </c>
      <c r="L10" s="161" t="s">
        <v>405</v>
      </c>
      <c r="M10" s="161">
        <v>0</v>
      </c>
      <c r="N10" s="161">
        <v>0</v>
      </c>
      <c r="O10" s="161">
        <v>0</v>
      </c>
      <c r="P10" s="161">
        <v>0</v>
      </c>
      <c r="Q10" s="161">
        <v>0</v>
      </c>
      <c r="R10" s="161">
        <v>0</v>
      </c>
      <c r="S10" s="164">
        <v>0</v>
      </c>
      <c r="T10" s="162"/>
      <c r="U10" s="165">
        <v>46023</v>
      </c>
      <c r="V10" s="162"/>
      <c r="W10" s="166">
        <v>45819</v>
      </c>
      <c r="X10" s="164">
        <v>0</v>
      </c>
      <c r="Y10" s="169">
        <v>0</v>
      </c>
      <c r="Z10" s="164">
        <v>0</v>
      </c>
      <c r="AA10" s="164">
        <v>0</v>
      </c>
      <c r="AB10" s="164">
        <v>0</v>
      </c>
      <c r="AC10" s="164">
        <v>0</v>
      </c>
      <c r="AD10" s="164">
        <v>0</v>
      </c>
      <c r="AE10" s="164">
        <v>0</v>
      </c>
      <c r="AF10" s="164">
        <v>0</v>
      </c>
      <c r="AG10" s="164">
        <v>0</v>
      </c>
      <c r="AH10" s="164">
        <v>0</v>
      </c>
      <c r="AI10" s="164">
        <v>0</v>
      </c>
      <c r="AJ10" s="164">
        <v>0</v>
      </c>
      <c r="AK10" s="164">
        <v>0</v>
      </c>
      <c r="AL10" s="164">
        <v>1</v>
      </c>
      <c r="AM10" s="167"/>
      <c r="AN10" s="168" t="s">
        <v>437</v>
      </c>
    </row>
    <row r="11" spans="2:40" ht="63" x14ac:dyDescent="0.35">
      <c r="B11" s="160" t="s">
        <v>438</v>
      </c>
      <c r="C11" s="161" t="s">
        <v>439</v>
      </c>
      <c r="D11" s="160" t="s">
        <v>440</v>
      </c>
      <c r="E11" s="161" t="s">
        <v>441</v>
      </c>
      <c r="F11" s="162" t="s">
        <v>442</v>
      </c>
      <c r="G11" s="163" t="s">
        <v>443</v>
      </c>
      <c r="H11" s="161" t="s">
        <v>444</v>
      </c>
      <c r="I11" s="161" t="s">
        <v>445</v>
      </c>
      <c r="J11" s="161">
        <v>60</v>
      </c>
      <c r="K11" s="161">
        <v>60</v>
      </c>
      <c r="L11" s="161" t="s">
        <v>405</v>
      </c>
      <c r="M11" s="161">
        <v>0</v>
      </c>
      <c r="N11" s="161">
        <v>0</v>
      </c>
      <c r="O11" s="161">
        <v>0</v>
      </c>
      <c r="P11" s="161">
        <v>0</v>
      </c>
      <c r="Q11" s="161">
        <v>0</v>
      </c>
      <c r="R11" s="161">
        <v>0</v>
      </c>
      <c r="S11" s="164">
        <v>0</v>
      </c>
      <c r="T11" s="162"/>
      <c r="U11" s="165">
        <v>46023</v>
      </c>
      <c r="V11" s="162"/>
      <c r="W11" s="166">
        <v>45796</v>
      </c>
      <c r="X11" s="164">
        <v>0</v>
      </c>
      <c r="Y11" s="164">
        <v>0</v>
      </c>
      <c r="Z11" s="164">
        <v>0</v>
      </c>
      <c r="AA11" s="164">
        <v>0</v>
      </c>
      <c r="AB11" s="164">
        <v>0</v>
      </c>
      <c r="AC11" s="164">
        <v>0</v>
      </c>
      <c r="AD11" s="164">
        <v>0</v>
      </c>
      <c r="AE11" s="164">
        <v>0</v>
      </c>
      <c r="AF11" s="164">
        <v>0</v>
      </c>
      <c r="AG11" s="164">
        <v>0</v>
      </c>
      <c r="AH11" s="164">
        <v>0</v>
      </c>
      <c r="AI11" s="164">
        <v>0</v>
      </c>
      <c r="AJ11" s="164">
        <v>0</v>
      </c>
      <c r="AK11" s="164">
        <v>0</v>
      </c>
      <c r="AL11" s="164">
        <v>1</v>
      </c>
      <c r="AM11" s="167"/>
      <c r="AN11" s="168" t="s">
        <v>446</v>
      </c>
    </row>
    <row r="12" spans="2:40" ht="63" x14ac:dyDescent="0.35">
      <c r="B12" s="160" t="s">
        <v>438</v>
      </c>
      <c r="C12" s="161" t="s">
        <v>439</v>
      </c>
      <c r="D12" s="160" t="s">
        <v>447</v>
      </c>
      <c r="E12" s="161" t="s">
        <v>448</v>
      </c>
      <c r="F12" s="162" t="s">
        <v>449</v>
      </c>
      <c r="G12" s="163" t="s">
        <v>450</v>
      </c>
      <c r="H12" s="161" t="s">
        <v>451</v>
      </c>
      <c r="I12" s="161" t="s">
        <v>445</v>
      </c>
      <c r="J12" s="161">
        <v>60</v>
      </c>
      <c r="K12" s="161">
        <v>60</v>
      </c>
      <c r="L12" s="161" t="s">
        <v>405</v>
      </c>
      <c r="M12" s="161">
        <v>0</v>
      </c>
      <c r="N12" s="161">
        <v>0</v>
      </c>
      <c r="O12" s="161">
        <v>0</v>
      </c>
      <c r="P12" s="161">
        <v>0</v>
      </c>
      <c r="Q12" s="161">
        <v>0</v>
      </c>
      <c r="R12" s="161">
        <v>0</v>
      </c>
      <c r="S12" s="164">
        <v>0</v>
      </c>
      <c r="T12" s="162"/>
      <c r="U12" s="165">
        <v>46023</v>
      </c>
      <c r="V12" s="162"/>
      <c r="W12" s="166">
        <v>45796</v>
      </c>
      <c r="X12" s="164">
        <v>0</v>
      </c>
      <c r="Y12" s="164">
        <v>0</v>
      </c>
      <c r="Z12" s="164">
        <v>0</v>
      </c>
      <c r="AA12" s="164">
        <v>0</v>
      </c>
      <c r="AB12" s="164">
        <v>0</v>
      </c>
      <c r="AC12" s="164">
        <v>0</v>
      </c>
      <c r="AD12" s="164">
        <v>0</v>
      </c>
      <c r="AE12" s="164">
        <v>0</v>
      </c>
      <c r="AF12" s="164">
        <v>0</v>
      </c>
      <c r="AG12" s="164">
        <v>0</v>
      </c>
      <c r="AH12" s="164">
        <v>0</v>
      </c>
      <c r="AI12" s="164">
        <v>0</v>
      </c>
      <c r="AJ12" s="164">
        <v>0</v>
      </c>
      <c r="AK12" s="164">
        <v>0</v>
      </c>
      <c r="AL12" s="164">
        <v>1</v>
      </c>
      <c r="AM12" s="167"/>
      <c r="AN12" s="168" t="s">
        <v>452</v>
      </c>
    </row>
    <row r="13" spans="2:40" ht="63" x14ac:dyDescent="0.35">
      <c r="B13" s="160" t="s">
        <v>438</v>
      </c>
      <c r="C13" s="161" t="s">
        <v>439</v>
      </c>
      <c r="D13" s="160" t="s">
        <v>453</v>
      </c>
      <c r="E13" s="161" t="s">
        <v>454</v>
      </c>
      <c r="F13" s="162" t="s">
        <v>455</v>
      </c>
      <c r="G13" s="163" t="s">
        <v>456</v>
      </c>
      <c r="H13" s="161" t="s">
        <v>457</v>
      </c>
      <c r="I13" s="161" t="s">
        <v>445</v>
      </c>
      <c r="J13" s="161">
        <v>60</v>
      </c>
      <c r="K13" s="161">
        <v>60</v>
      </c>
      <c r="L13" s="161" t="s">
        <v>405</v>
      </c>
      <c r="M13" s="161">
        <v>0</v>
      </c>
      <c r="N13" s="161">
        <v>0</v>
      </c>
      <c r="O13" s="161">
        <v>0</v>
      </c>
      <c r="P13" s="161">
        <v>0</v>
      </c>
      <c r="Q13" s="161">
        <v>0</v>
      </c>
      <c r="R13" s="161">
        <v>0</v>
      </c>
      <c r="S13" s="164">
        <v>0</v>
      </c>
      <c r="T13" s="162"/>
      <c r="U13" s="165">
        <v>46023</v>
      </c>
      <c r="V13" s="162"/>
      <c r="W13" s="166">
        <v>45796</v>
      </c>
      <c r="X13" s="164">
        <v>0</v>
      </c>
      <c r="Y13" s="164">
        <v>0</v>
      </c>
      <c r="Z13" s="164">
        <v>0</v>
      </c>
      <c r="AA13" s="164">
        <v>0</v>
      </c>
      <c r="AB13" s="164">
        <v>0</v>
      </c>
      <c r="AC13" s="164">
        <v>0</v>
      </c>
      <c r="AD13" s="164">
        <v>0</v>
      </c>
      <c r="AE13" s="164">
        <v>0</v>
      </c>
      <c r="AF13" s="164">
        <v>0</v>
      </c>
      <c r="AG13" s="164">
        <v>1</v>
      </c>
      <c r="AH13" s="164">
        <v>0</v>
      </c>
      <c r="AI13" s="164">
        <v>0</v>
      </c>
      <c r="AJ13" s="164">
        <v>0</v>
      </c>
      <c r="AK13" s="164">
        <v>0</v>
      </c>
      <c r="AL13" s="164">
        <v>0</v>
      </c>
      <c r="AM13" s="167"/>
      <c r="AN13" s="168" t="s">
        <v>458</v>
      </c>
    </row>
    <row r="14" spans="2:40" ht="63" x14ac:dyDescent="0.35">
      <c r="B14" s="160" t="s">
        <v>438</v>
      </c>
      <c r="C14" s="161" t="s">
        <v>459</v>
      </c>
      <c r="D14" s="160" t="s">
        <v>460</v>
      </c>
      <c r="E14" s="161" t="s">
        <v>461</v>
      </c>
      <c r="F14" s="162" t="s">
        <v>462</v>
      </c>
      <c r="G14" s="163" t="s">
        <v>463</v>
      </c>
      <c r="H14" s="161" t="s">
        <v>464</v>
      </c>
      <c r="I14" s="161" t="s">
        <v>445</v>
      </c>
      <c r="J14" s="161">
        <v>0</v>
      </c>
      <c r="K14" s="161">
        <v>0</v>
      </c>
      <c r="L14" s="161" t="s">
        <v>405</v>
      </c>
      <c r="M14" s="161">
        <v>0</v>
      </c>
      <c r="N14" s="161">
        <v>0</v>
      </c>
      <c r="O14" s="161">
        <v>0</v>
      </c>
      <c r="P14" s="161">
        <v>0</v>
      </c>
      <c r="Q14" s="161">
        <v>0</v>
      </c>
      <c r="R14" s="161">
        <v>0</v>
      </c>
      <c r="S14" s="164">
        <v>0</v>
      </c>
      <c r="T14" s="162"/>
      <c r="U14" s="165">
        <v>46023</v>
      </c>
      <c r="V14" s="162"/>
      <c r="W14" s="166">
        <v>45796</v>
      </c>
      <c r="X14" s="164">
        <v>0</v>
      </c>
      <c r="Y14" s="164">
        <v>0</v>
      </c>
      <c r="Z14" s="164">
        <v>0</v>
      </c>
      <c r="AA14" s="164">
        <v>0</v>
      </c>
      <c r="AB14" s="164">
        <v>0</v>
      </c>
      <c r="AC14" s="164">
        <v>0</v>
      </c>
      <c r="AD14" s="164">
        <v>0</v>
      </c>
      <c r="AE14" s="164">
        <v>0</v>
      </c>
      <c r="AF14" s="164">
        <v>0</v>
      </c>
      <c r="AG14" s="164">
        <v>0</v>
      </c>
      <c r="AH14" s="164">
        <v>0</v>
      </c>
      <c r="AI14" s="164">
        <v>0</v>
      </c>
      <c r="AJ14" s="164">
        <v>0</v>
      </c>
      <c r="AK14" s="164">
        <v>0</v>
      </c>
      <c r="AL14" s="164">
        <v>1</v>
      </c>
      <c r="AM14" s="167"/>
      <c r="AN14" s="168" t="s">
        <v>465</v>
      </c>
    </row>
    <row r="15" spans="2:40" ht="84" x14ac:dyDescent="0.35">
      <c r="B15" s="160" t="s">
        <v>438</v>
      </c>
      <c r="C15" s="161" t="s">
        <v>466</v>
      </c>
      <c r="D15" s="160" t="s">
        <v>467</v>
      </c>
      <c r="E15" s="161" t="s">
        <v>468</v>
      </c>
      <c r="F15" s="162" t="s">
        <v>469</v>
      </c>
      <c r="G15" s="163" t="s">
        <v>470</v>
      </c>
      <c r="H15" s="161" t="s">
        <v>471</v>
      </c>
      <c r="I15" s="161" t="s">
        <v>445</v>
      </c>
      <c r="J15" s="161">
        <v>30</v>
      </c>
      <c r="K15" s="161">
        <v>30</v>
      </c>
      <c r="L15" s="161" t="s">
        <v>405</v>
      </c>
      <c r="M15" s="161">
        <v>0</v>
      </c>
      <c r="N15" s="161">
        <v>0</v>
      </c>
      <c r="O15" s="161">
        <v>0</v>
      </c>
      <c r="P15" s="161">
        <v>0</v>
      </c>
      <c r="Q15" s="161">
        <v>0</v>
      </c>
      <c r="R15" s="161">
        <v>0</v>
      </c>
      <c r="S15" s="164">
        <v>0</v>
      </c>
      <c r="T15" s="162"/>
      <c r="U15" s="165">
        <v>46023</v>
      </c>
      <c r="V15" s="162"/>
      <c r="W15" s="166">
        <v>45796</v>
      </c>
      <c r="X15" s="164">
        <v>0</v>
      </c>
      <c r="Y15" s="164">
        <v>0</v>
      </c>
      <c r="Z15" s="164">
        <v>0</v>
      </c>
      <c r="AA15" s="164">
        <v>0</v>
      </c>
      <c r="AB15" s="164">
        <v>0</v>
      </c>
      <c r="AC15" s="164">
        <v>0</v>
      </c>
      <c r="AD15" s="164">
        <v>0</v>
      </c>
      <c r="AE15" s="164">
        <v>0</v>
      </c>
      <c r="AF15" s="164">
        <v>0</v>
      </c>
      <c r="AG15" s="164">
        <v>0</v>
      </c>
      <c r="AH15" s="164">
        <v>0</v>
      </c>
      <c r="AI15" s="164">
        <v>0</v>
      </c>
      <c r="AJ15" s="164">
        <v>0</v>
      </c>
      <c r="AK15" s="164">
        <v>0</v>
      </c>
      <c r="AL15" s="164">
        <v>1</v>
      </c>
      <c r="AM15" s="167"/>
      <c r="AN15" s="168" t="s">
        <v>472</v>
      </c>
    </row>
    <row r="16" spans="2:40" ht="105" x14ac:dyDescent="0.35">
      <c r="B16" s="170">
        <v>200</v>
      </c>
      <c r="C16" s="161" t="s">
        <v>473</v>
      </c>
      <c r="D16" s="160" t="s">
        <v>474</v>
      </c>
      <c r="E16" s="161" t="s">
        <v>475</v>
      </c>
      <c r="F16" s="162" t="s">
        <v>476</v>
      </c>
      <c r="G16" s="163" t="s">
        <v>477</v>
      </c>
      <c r="H16" s="161" t="s">
        <v>478</v>
      </c>
      <c r="I16" s="161" t="s">
        <v>404</v>
      </c>
      <c r="J16" s="161">
        <v>100</v>
      </c>
      <c r="K16" s="161">
        <v>100</v>
      </c>
      <c r="L16" s="161" t="s">
        <v>405</v>
      </c>
      <c r="M16" s="161">
        <v>0</v>
      </c>
      <c r="N16" s="161">
        <v>0</v>
      </c>
      <c r="O16" s="161">
        <v>0</v>
      </c>
      <c r="P16" s="161">
        <v>0</v>
      </c>
      <c r="Q16" s="161">
        <v>0</v>
      </c>
      <c r="R16" s="161">
        <v>0</v>
      </c>
      <c r="S16" s="164">
        <v>0</v>
      </c>
      <c r="T16" s="162"/>
      <c r="U16" s="165">
        <v>46023</v>
      </c>
      <c r="V16" s="162"/>
      <c r="W16" s="166">
        <v>45796</v>
      </c>
      <c r="X16" s="164">
        <v>0</v>
      </c>
      <c r="Y16" s="164">
        <v>1</v>
      </c>
      <c r="Z16" s="164">
        <v>0</v>
      </c>
      <c r="AA16" s="164">
        <v>1</v>
      </c>
      <c r="AB16" s="164">
        <v>0</v>
      </c>
      <c r="AC16" s="164">
        <v>0</v>
      </c>
      <c r="AD16" s="164">
        <v>0</v>
      </c>
      <c r="AE16" s="164">
        <v>0</v>
      </c>
      <c r="AF16" s="164">
        <v>0</v>
      </c>
      <c r="AG16" s="164">
        <v>1</v>
      </c>
      <c r="AH16" s="164">
        <v>0</v>
      </c>
      <c r="AI16" s="164">
        <v>0</v>
      </c>
      <c r="AJ16" s="164">
        <v>0</v>
      </c>
      <c r="AK16" s="164">
        <v>0</v>
      </c>
      <c r="AL16" s="164">
        <v>0</v>
      </c>
      <c r="AM16" s="167"/>
      <c r="AN16" s="168" t="s">
        <v>479</v>
      </c>
    </row>
    <row r="17" spans="2:40" ht="126" x14ac:dyDescent="0.35">
      <c r="B17" s="170">
        <v>200</v>
      </c>
      <c r="C17" s="161" t="s">
        <v>473</v>
      </c>
      <c r="D17" s="160" t="s">
        <v>480</v>
      </c>
      <c r="E17" s="161" t="s">
        <v>481</v>
      </c>
      <c r="F17" s="162" t="s">
        <v>482</v>
      </c>
      <c r="G17" s="163" t="s">
        <v>483</v>
      </c>
      <c r="H17" s="161" t="s">
        <v>484</v>
      </c>
      <c r="I17" s="161" t="s">
        <v>404</v>
      </c>
      <c r="J17" s="161">
        <v>100</v>
      </c>
      <c r="K17" s="161">
        <v>100</v>
      </c>
      <c r="L17" s="161" t="s">
        <v>405</v>
      </c>
      <c r="M17" s="161">
        <v>0</v>
      </c>
      <c r="N17" s="161">
        <v>0</v>
      </c>
      <c r="O17" s="161">
        <v>0</v>
      </c>
      <c r="P17" s="161">
        <v>0</v>
      </c>
      <c r="Q17" s="161">
        <v>0</v>
      </c>
      <c r="R17" s="161">
        <v>0</v>
      </c>
      <c r="S17" s="164">
        <v>0</v>
      </c>
      <c r="T17" s="162"/>
      <c r="U17" s="165">
        <v>46023</v>
      </c>
      <c r="V17" s="162"/>
      <c r="W17" s="166">
        <v>45796</v>
      </c>
      <c r="X17" s="164">
        <v>0</v>
      </c>
      <c r="Y17" s="164">
        <v>1</v>
      </c>
      <c r="Z17" s="164">
        <v>1</v>
      </c>
      <c r="AA17" s="164">
        <v>0</v>
      </c>
      <c r="AB17" s="164">
        <v>0</v>
      </c>
      <c r="AC17" s="164">
        <v>0</v>
      </c>
      <c r="AD17" s="164">
        <v>0</v>
      </c>
      <c r="AE17" s="164">
        <v>0</v>
      </c>
      <c r="AF17" s="164">
        <v>0</v>
      </c>
      <c r="AG17" s="164">
        <v>0</v>
      </c>
      <c r="AH17" s="164">
        <v>0</v>
      </c>
      <c r="AI17" s="164">
        <v>0</v>
      </c>
      <c r="AJ17" s="164">
        <v>0</v>
      </c>
      <c r="AK17" s="164">
        <v>0</v>
      </c>
      <c r="AL17" s="164">
        <v>0</v>
      </c>
      <c r="AM17" s="167"/>
      <c r="AN17" s="168" t="s">
        <v>485</v>
      </c>
    </row>
    <row r="18" spans="2:40" ht="105" x14ac:dyDescent="0.35">
      <c r="B18" s="170">
        <v>200</v>
      </c>
      <c r="C18" s="161" t="s">
        <v>473</v>
      </c>
      <c r="D18" s="160" t="s">
        <v>281</v>
      </c>
      <c r="E18" s="161" t="s">
        <v>486</v>
      </c>
      <c r="F18" s="162" t="s">
        <v>487</v>
      </c>
      <c r="G18" s="163" t="s">
        <v>488</v>
      </c>
      <c r="H18" s="161" t="s">
        <v>489</v>
      </c>
      <c r="I18" s="161" t="s">
        <v>404</v>
      </c>
      <c r="J18" s="161">
        <v>100</v>
      </c>
      <c r="K18" s="161">
        <v>100</v>
      </c>
      <c r="L18" s="161" t="s">
        <v>405</v>
      </c>
      <c r="M18" s="161">
        <v>0</v>
      </c>
      <c r="N18" s="161">
        <v>0</v>
      </c>
      <c r="O18" s="161">
        <v>0</v>
      </c>
      <c r="P18" s="161">
        <v>0</v>
      </c>
      <c r="Q18" s="161">
        <v>0</v>
      </c>
      <c r="R18" s="161">
        <v>0</v>
      </c>
      <c r="S18" s="164">
        <v>0</v>
      </c>
      <c r="T18" s="162"/>
      <c r="U18" s="165">
        <v>46023</v>
      </c>
      <c r="V18" s="162"/>
      <c r="W18" s="166">
        <v>45796</v>
      </c>
      <c r="X18" s="164">
        <v>0</v>
      </c>
      <c r="Y18" s="164">
        <v>1</v>
      </c>
      <c r="Z18" s="164">
        <v>1</v>
      </c>
      <c r="AA18" s="164">
        <v>0</v>
      </c>
      <c r="AB18" s="164">
        <v>0</v>
      </c>
      <c r="AC18" s="164">
        <v>0</v>
      </c>
      <c r="AD18" s="164">
        <v>0</v>
      </c>
      <c r="AE18" s="164">
        <v>0</v>
      </c>
      <c r="AF18" s="164">
        <v>0</v>
      </c>
      <c r="AG18" s="164">
        <v>0</v>
      </c>
      <c r="AH18" s="164">
        <v>0</v>
      </c>
      <c r="AI18" s="164">
        <v>0</v>
      </c>
      <c r="AJ18" s="164">
        <v>0</v>
      </c>
      <c r="AK18" s="164">
        <v>0</v>
      </c>
      <c r="AL18" s="164">
        <v>0</v>
      </c>
      <c r="AM18" s="164">
        <v>1</v>
      </c>
      <c r="AN18" s="168" t="s">
        <v>490</v>
      </c>
    </row>
    <row r="19" spans="2:40" ht="63" x14ac:dyDescent="0.35">
      <c r="B19" s="170">
        <v>200</v>
      </c>
      <c r="C19" s="161" t="s">
        <v>473</v>
      </c>
      <c r="D19" s="160" t="s">
        <v>339</v>
      </c>
      <c r="E19" s="161" t="s">
        <v>491</v>
      </c>
      <c r="F19" s="162" t="s">
        <v>492</v>
      </c>
      <c r="G19" s="163" t="s">
        <v>493</v>
      </c>
      <c r="H19" s="161" t="s">
        <v>494</v>
      </c>
      <c r="I19" s="161" t="s">
        <v>404</v>
      </c>
      <c r="J19" s="161">
        <v>100</v>
      </c>
      <c r="K19" s="161">
        <v>100</v>
      </c>
      <c r="L19" s="161" t="s">
        <v>405</v>
      </c>
      <c r="M19" s="161">
        <v>0</v>
      </c>
      <c r="N19" s="161">
        <v>0</v>
      </c>
      <c r="O19" s="161">
        <v>0</v>
      </c>
      <c r="P19" s="161">
        <v>0</v>
      </c>
      <c r="Q19" s="161">
        <v>0</v>
      </c>
      <c r="R19" s="161">
        <v>0</v>
      </c>
      <c r="S19" s="164">
        <v>0</v>
      </c>
      <c r="T19" s="162"/>
      <c r="U19" s="165">
        <v>46023</v>
      </c>
      <c r="V19" s="162"/>
      <c r="W19" s="166">
        <v>45796</v>
      </c>
      <c r="X19" s="164">
        <v>0</v>
      </c>
      <c r="Y19" s="164">
        <v>1</v>
      </c>
      <c r="Z19" s="164">
        <v>1</v>
      </c>
      <c r="AA19" s="164">
        <v>0</v>
      </c>
      <c r="AB19" s="164">
        <v>0</v>
      </c>
      <c r="AC19" s="164">
        <v>0</v>
      </c>
      <c r="AD19" s="164">
        <v>0</v>
      </c>
      <c r="AE19" s="164">
        <v>0</v>
      </c>
      <c r="AF19" s="164">
        <v>0</v>
      </c>
      <c r="AG19" s="164">
        <v>1</v>
      </c>
      <c r="AH19" s="164">
        <v>0</v>
      </c>
      <c r="AI19" s="164">
        <v>0</v>
      </c>
      <c r="AJ19" s="164">
        <v>0</v>
      </c>
      <c r="AK19" s="164">
        <v>0</v>
      </c>
      <c r="AL19" s="164">
        <v>0</v>
      </c>
      <c r="AM19" s="164">
        <v>12</v>
      </c>
      <c r="AN19" s="168" t="s">
        <v>495</v>
      </c>
    </row>
    <row r="20" spans="2:40" ht="168" x14ac:dyDescent="0.35">
      <c r="B20" s="170">
        <v>200</v>
      </c>
      <c r="C20" s="161" t="s">
        <v>473</v>
      </c>
      <c r="D20" s="160" t="s">
        <v>300</v>
      </c>
      <c r="E20" s="161" t="s">
        <v>496</v>
      </c>
      <c r="F20" s="162" t="s">
        <v>497</v>
      </c>
      <c r="G20" s="163" t="s">
        <v>498</v>
      </c>
      <c r="H20" s="161" t="s">
        <v>499</v>
      </c>
      <c r="I20" s="161" t="s">
        <v>404</v>
      </c>
      <c r="J20" s="161">
        <v>100</v>
      </c>
      <c r="K20" s="161">
        <v>100</v>
      </c>
      <c r="L20" s="161" t="s">
        <v>405</v>
      </c>
      <c r="M20" s="161">
        <v>0</v>
      </c>
      <c r="N20" s="161">
        <v>0</v>
      </c>
      <c r="O20" s="161">
        <v>0</v>
      </c>
      <c r="P20" s="161">
        <v>0</v>
      </c>
      <c r="Q20" s="161">
        <v>0</v>
      </c>
      <c r="R20" s="161">
        <v>0</v>
      </c>
      <c r="S20" s="164">
        <v>0</v>
      </c>
      <c r="T20" s="162"/>
      <c r="U20" s="165">
        <v>46023</v>
      </c>
      <c r="V20" s="162"/>
      <c r="W20" s="166">
        <v>45796</v>
      </c>
      <c r="X20" s="164">
        <v>0</v>
      </c>
      <c r="Y20" s="164">
        <v>1</v>
      </c>
      <c r="Z20" s="164">
        <v>0</v>
      </c>
      <c r="AA20" s="164">
        <v>0</v>
      </c>
      <c r="AB20" s="164">
        <v>0</v>
      </c>
      <c r="AC20" s="164">
        <v>0</v>
      </c>
      <c r="AD20" s="164">
        <v>0</v>
      </c>
      <c r="AE20" s="164">
        <v>0</v>
      </c>
      <c r="AF20" s="164">
        <v>0</v>
      </c>
      <c r="AG20" s="164">
        <v>1</v>
      </c>
      <c r="AH20" s="164">
        <v>0</v>
      </c>
      <c r="AI20" s="164">
        <v>0</v>
      </c>
      <c r="AJ20" s="164">
        <v>0</v>
      </c>
      <c r="AK20" s="164">
        <v>0</v>
      </c>
      <c r="AL20" s="164">
        <v>0</v>
      </c>
      <c r="AM20" s="164">
        <v>4</v>
      </c>
      <c r="AN20" s="168" t="s">
        <v>495</v>
      </c>
    </row>
    <row r="21" spans="2:40" ht="147" x14ac:dyDescent="0.35">
      <c r="B21" s="170">
        <v>200</v>
      </c>
      <c r="C21" s="161" t="s">
        <v>473</v>
      </c>
      <c r="D21" s="160" t="s">
        <v>500</v>
      </c>
      <c r="E21" s="161" t="s">
        <v>501</v>
      </c>
      <c r="F21" s="162" t="s">
        <v>502</v>
      </c>
      <c r="G21" s="163" t="s">
        <v>503</v>
      </c>
      <c r="H21" s="161" t="s">
        <v>504</v>
      </c>
      <c r="I21" s="161" t="s">
        <v>404</v>
      </c>
      <c r="J21" s="161">
        <v>100</v>
      </c>
      <c r="K21" s="161">
        <v>100</v>
      </c>
      <c r="L21" s="161" t="s">
        <v>405</v>
      </c>
      <c r="M21" s="161">
        <v>0</v>
      </c>
      <c r="N21" s="161">
        <v>0</v>
      </c>
      <c r="O21" s="161">
        <v>0</v>
      </c>
      <c r="P21" s="161">
        <v>0</v>
      </c>
      <c r="Q21" s="161">
        <v>0</v>
      </c>
      <c r="R21" s="161">
        <v>0</v>
      </c>
      <c r="S21" s="164">
        <v>0</v>
      </c>
      <c r="T21" s="162"/>
      <c r="U21" s="165">
        <v>46023</v>
      </c>
      <c r="V21" s="162"/>
      <c r="W21" s="166">
        <v>45796</v>
      </c>
      <c r="X21" s="164">
        <v>0</v>
      </c>
      <c r="Y21" s="164">
        <v>1</v>
      </c>
      <c r="Z21" s="164">
        <v>1</v>
      </c>
      <c r="AA21" s="164">
        <v>0</v>
      </c>
      <c r="AB21" s="164">
        <v>0</v>
      </c>
      <c r="AC21" s="164">
        <v>0</v>
      </c>
      <c r="AD21" s="164">
        <v>0</v>
      </c>
      <c r="AE21" s="164">
        <v>0</v>
      </c>
      <c r="AF21" s="164">
        <v>0</v>
      </c>
      <c r="AG21" s="164">
        <v>1</v>
      </c>
      <c r="AH21" s="164">
        <v>0</v>
      </c>
      <c r="AI21" s="164">
        <v>0</v>
      </c>
      <c r="AJ21" s="164">
        <v>0</v>
      </c>
      <c r="AK21" s="164">
        <v>0</v>
      </c>
      <c r="AL21" s="164">
        <v>0</v>
      </c>
      <c r="AM21" s="167"/>
      <c r="AN21" s="168" t="s">
        <v>495</v>
      </c>
    </row>
    <row r="22" spans="2:40" ht="84" x14ac:dyDescent="0.35">
      <c r="B22" s="170">
        <v>200</v>
      </c>
      <c r="C22" s="161" t="s">
        <v>473</v>
      </c>
      <c r="D22" s="160" t="s">
        <v>343</v>
      </c>
      <c r="E22" s="161" t="s">
        <v>505</v>
      </c>
      <c r="F22" s="162" t="s">
        <v>506</v>
      </c>
      <c r="G22" s="163" t="s">
        <v>507</v>
      </c>
      <c r="H22" s="161" t="s">
        <v>508</v>
      </c>
      <c r="I22" s="161" t="s">
        <v>404</v>
      </c>
      <c r="J22" s="161">
        <v>100</v>
      </c>
      <c r="K22" s="161">
        <v>100</v>
      </c>
      <c r="L22" s="161" t="s">
        <v>405</v>
      </c>
      <c r="M22" s="161">
        <v>0</v>
      </c>
      <c r="N22" s="161">
        <v>0</v>
      </c>
      <c r="O22" s="161">
        <v>0</v>
      </c>
      <c r="P22" s="161">
        <v>0</v>
      </c>
      <c r="Q22" s="161">
        <v>0</v>
      </c>
      <c r="R22" s="161">
        <v>0</v>
      </c>
      <c r="S22" s="164">
        <v>0</v>
      </c>
      <c r="T22" s="162"/>
      <c r="U22" s="165">
        <v>46023</v>
      </c>
      <c r="V22" s="162"/>
      <c r="W22" s="166">
        <v>45796</v>
      </c>
      <c r="X22" s="164">
        <v>0</v>
      </c>
      <c r="Y22" s="164">
        <v>1</v>
      </c>
      <c r="Z22" s="164">
        <v>1</v>
      </c>
      <c r="AA22" s="164">
        <v>0</v>
      </c>
      <c r="AB22" s="164">
        <v>0</v>
      </c>
      <c r="AC22" s="164">
        <v>0</v>
      </c>
      <c r="AD22" s="164">
        <v>0</v>
      </c>
      <c r="AE22" s="164">
        <v>0</v>
      </c>
      <c r="AF22" s="164">
        <v>0</v>
      </c>
      <c r="AG22" s="164">
        <v>1</v>
      </c>
      <c r="AH22" s="164">
        <v>0</v>
      </c>
      <c r="AI22" s="164">
        <v>0</v>
      </c>
      <c r="AJ22" s="164">
        <v>0</v>
      </c>
      <c r="AK22" s="164">
        <v>0</v>
      </c>
      <c r="AL22" s="164">
        <v>0</v>
      </c>
      <c r="AM22" s="164">
        <v>13</v>
      </c>
      <c r="AN22" s="168" t="s">
        <v>509</v>
      </c>
    </row>
    <row r="23" spans="2:40" ht="147" x14ac:dyDescent="0.35">
      <c r="B23" s="170">
        <v>200</v>
      </c>
      <c r="C23" s="161" t="s">
        <v>473</v>
      </c>
      <c r="D23" s="160" t="s">
        <v>305</v>
      </c>
      <c r="E23" s="161" t="s">
        <v>510</v>
      </c>
      <c r="F23" s="162" t="s">
        <v>511</v>
      </c>
      <c r="G23" s="163" t="s">
        <v>512</v>
      </c>
      <c r="H23" s="161" t="s">
        <v>513</v>
      </c>
      <c r="I23" s="161" t="s">
        <v>404</v>
      </c>
      <c r="J23" s="161">
        <v>100</v>
      </c>
      <c r="K23" s="161">
        <v>100</v>
      </c>
      <c r="L23" s="161" t="s">
        <v>405</v>
      </c>
      <c r="M23" s="161">
        <v>0</v>
      </c>
      <c r="N23" s="161">
        <v>0</v>
      </c>
      <c r="O23" s="161">
        <v>0</v>
      </c>
      <c r="P23" s="161">
        <v>0</v>
      </c>
      <c r="Q23" s="161">
        <v>0</v>
      </c>
      <c r="R23" s="161">
        <v>0</v>
      </c>
      <c r="S23" s="164">
        <v>0</v>
      </c>
      <c r="T23" s="162"/>
      <c r="U23" s="165">
        <v>46023</v>
      </c>
      <c r="V23" s="162"/>
      <c r="W23" s="166">
        <v>45796</v>
      </c>
      <c r="X23" s="164">
        <v>0</v>
      </c>
      <c r="Y23" s="164">
        <v>1</v>
      </c>
      <c r="Z23" s="164">
        <v>0</v>
      </c>
      <c r="AA23" s="164">
        <v>0</v>
      </c>
      <c r="AB23" s="164">
        <v>0</v>
      </c>
      <c r="AC23" s="164">
        <v>0</v>
      </c>
      <c r="AD23" s="164">
        <v>0</v>
      </c>
      <c r="AE23" s="164">
        <v>0</v>
      </c>
      <c r="AF23" s="164">
        <v>0</v>
      </c>
      <c r="AG23" s="164">
        <v>1</v>
      </c>
      <c r="AH23" s="164">
        <v>0</v>
      </c>
      <c r="AI23" s="164">
        <v>0</v>
      </c>
      <c r="AJ23" s="164">
        <v>0</v>
      </c>
      <c r="AK23" s="164">
        <v>0</v>
      </c>
      <c r="AL23" s="164">
        <v>0</v>
      </c>
      <c r="AM23" s="164">
        <v>5</v>
      </c>
      <c r="AN23" s="168" t="s">
        <v>509</v>
      </c>
    </row>
    <row r="24" spans="2:40" ht="63" x14ac:dyDescent="0.35">
      <c r="B24" s="170">
        <v>200</v>
      </c>
      <c r="C24" s="161" t="s">
        <v>473</v>
      </c>
      <c r="D24" s="160" t="s">
        <v>347</v>
      </c>
      <c r="E24" s="161" t="s">
        <v>514</v>
      </c>
      <c r="F24" s="162" t="s">
        <v>515</v>
      </c>
      <c r="G24" s="163" t="s">
        <v>516</v>
      </c>
      <c r="H24" s="161" t="s">
        <v>517</v>
      </c>
      <c r="I24" s="161" t="s">
        <v>404</v>
      </c>
      <c r="J24" s="161">
        <v>100</v>
      </c>
      <c r="K24" s="161">
        <v>100</v>
      </c>
      <c r="L24" s="161" t="s">
        <v>405</v>
      </c>
      <c r="M24" s="161">
        <v>0</v>
      </c>
      <c r="N24" s="161">
        <v>0</v>
      </c>
      <c r="O24" s="161">
        <v>0</v>
      </c>
      <c r="P24" s="161">
        <v>0</v>
      </c>
      <c r="Q24" s="161">
        <v>0</v>
      </c>
      <c r="R24" s="161">
        <v>0</v>
      </c>
      <c r="S24" s="164">
        <v>0</v>
      </c>
      <c r="T24" s="162"/>
      <c r="U24" s="165">
        <v>46023</v>
      </c>
      <c r="V24" s="162"/>
      <c r="W24" s="166">
        <v>45796</v>
      </c>
      <c r="X24" s="164">
        <v>0</v>
      </c>
      <c r="Y24" s="164">
        <v>1</v>
      </c>
      <c r="Z24" s="164">
        <v>1</v>
      </c>
      <c r="AA24" s="164">
        <v>0</v>
      </c>
      <c r="AB24" s="164">
        <v>0</v>
      </c>
      <c r="AC24" s="164">
        <v>0</v>
      </c>
      <c r="AD24" s="164">
        <v>0</v>
      </c>
      <c r="AE24" s="164">
        <v>0</v>
      </c>
      <c r="AF24" s="164">
        <v>0</v>
      </c>
      <c r="AG24" s="164">
        <v>0</v>
      </c>
      <c r="AH24" s="164">
        <v>0</v>
      </c>
      <c r="AI24" s="164">
        <v>0</v>
      </c>
      <c r="AJ24" s="164">
        <v>0</v>
      </c>
      <c r="AK24" s="164">
        <v>0</v>
      </c>
      <c r="AL24" s="164">
        <v>0</v>
      </c>
      <c r="AM24" s="164">
        <v>14</v>
      </c>
      <c r="AN24" s="168" t="s">
        <v>518</v>
      </c>
    </row>
    <row r="25" spans="2:40" ht="147" x14ac:dyDescent="0.35">
      <c r="B25" s="170">
        <v>200</v>
      </c>
      <c r="C25" s="161" t="s">
        <v>473</v>
      </c>
      <c r="D25" s="160" t="s">
        <v>519</v>
      </c>
      <c r="E25" s="161" t="s">
        <v>520</v>
      </c>
      <c r="F25" s="162" t="s">
        <v>521</v>
      </c>
      <c r="G25" s="163" t="s">
        <v>522</v>
      </c>
      <c r="H25" s="161" t="s">
        <v>523</v>
      </c>
      <c r="I25" s="161" t="s">
        <v>404</v>
      </c>
      <c r="J25" s="161">
        <v>100</v>
      </c>
      <c r="K25" s="161">
        <v>100</v>
      </c>
      <c r="L25" s="161" t="s">
        <v>405</v>
      </c>
      <c r="M25" s="161">
        <v>0</v>
      </c>
      <c r="N25" s="161">
        <v>0</v>
      </c>
      <c r="O25" s="161">
        <v>0</v>
      </c>
      <c r="P25" s="161">
        <v>0</v>
      </c>
      <c r="Q25" s="161">
        <v>0</v>
      </c>
      <c r="R25" s="161">
        <v>0</v>
      </c>
      <c r="S25" s="164">
        <v>0</v>
      </c>
      <c r="T25" s="162"/>
      <c r="U25" s="165">
        <v>46023</v>
      </c>
      <c r="V25" s="162"/>
      <c r="W25" s="166">
        <v>45796</v>
      </c>
      <c r="X25" s="164">
        <v>0</v>
      </c>
      <c r="Y25" s="164">
        <v>1</v>
      </c>
      <c r="Z25" s="164">
        <v>1</v>
      </c>
      <c r="AA25" s="164">
        <v>0</v>
      </c>
      <c r="AB25" s="164">
        <v>0</v>
      </c>
      <c r="AC25" s="164">
        <v>0</v>
      </c>
      <c r="AD25" s="164">
        <v>0</v>
      </c>
      <c r="AE25" s="164">
        <v>0</v>
      </c>
      <c r="AF25" s="164">
        <v>0</v>
      </c>
      <c r="AG25" s="164">
        <v>0</v>
      </c>
      <c r="AH25" s="164">
        <v>0</v>
      </c>
      <c r="AI25" s="164">
        <v>0</v>
      </c>
      <c r="AJ25" s="164">
        <v>0</v>
      </c>
      <c r="AK25" s="164">
        <v>0</v>
      </c>
      <c r="AL25" s="164">
        <v>0</v>
      </c>
      <c r="AM25" s="167"/>
      <c r="AN25" s="168" t="s">
        <v>518</v>
      </c>
    </row>
    <row r="26" spans="2:40" ht="147" x14ac:dyDescent="0.35">
      <c r="B26" s="170">
        <v>200</v>
      </c>
      <c r="C26" s="161" t="s">
        <v>473</v>
      </c>
      <c r="D26" s="160" t="s">
        <v>524</v>
      </c>
      <c r="E26" s="161" t="s">
        <v>525</v>
      </c>
      <c r="F26" s="162" t="s">
        <v>526</v>
      </c>
      <c r="G26" s="163" t="s">
        <v>527</v>
      </c>
      <c r="H26" s="161" t="s">
        <v>528</v>
      </c>
      <c r="I26" s="161" t="s">
        <v>404</v>
      </c>
      <c r="J26" s="161">
        <v>100</v>
      </c>
      <c r="K26" s="161">
        <v>100</v>
      </c>
      <c r="L26" s="161" t="s">
        <v>405</v>
      </c>
      <c r="M26" s="161">
        <v>0</v>
      </c>
      <c r="N26" s="161">
        <v>0</v>
      </c>
      <c r="O26" s="161">
        <v>0</v>
      </c>
      <c r="P26" s="161">
        <v>0</v>
      </c>
      <c r="Q26" s="161">
        <v>0</v>
      </c>
      <c r="R26" s="161">
        <v>0</v>
      </c>
      <c r="S26" s="164">
        <v>0</v>
      </c>
      <c r="T26" s="162"/>
      <c r="U26" s="165">
        <v>46023</v>
      </c>
      <c r="V26" s="162"/>
      <c r="W26" s="166">
        <v>45796</v>
      </c>
      <c r="X26" s="164">
        <v>0</v>
      </c>
      <c r="Y26" s="164">
        <v>1</v>
      </c>
      <c r="Z26" s="164">
        <v>0</v>
      </c>
      <c r="AA26" s="164">
        <v>0</v>
      </c>
      <c r="AB26" s="164">
        <v>0</v>
      </c>
      <c r="AC26" s="164">
        <v>0</v>
      </c>
      <c r="AD26" s="164">
        <v>0</v>
      </c>
      <c r="AE26" s="164">
        <v>0</v>
      </c>
      <c r="AF26" s="164">
        <v>0</v>
      </c>
      <c r="AG26" s="164">
        <v>0</v>
      </c>
      <c r="AH26" s="164">
        <v>0</v>
      </c>
      <c r="AI26" s="164">
        <v>0</v>
      </c>
      <c r="AJ26" s="164">
        <v>0</v>
      </c>
      <c r="AK26" s="164">
        <v>0</v>
      </c>
      <c r="AL26" s="164">
        <v>0</v>
      </c>
      <c r="AM26" s="164">
        <v>6</v>
      </c>
      <c r="AN26" s="168" t="s">
        <v>518</v>
      </c>
    </row>
    <row r="27" spans="2:40" ht="126" x14ac:dyDescent="0.35">
      <c r="B27" s="170">
        <v>200</v>
      </c>
      <c r="C27" s="161" t="s">
        <v>473</v>
      </c>
      <c r="D27" s="160" t="s">
        <v>529</v>
      </c>
      <c r="E27" s="161" t="s">
        <v>530</v>
      </c>
      <c r="F27" s="162" t="s">
        <v>531</v>
      </c>
      <c r="G27" s="163" t="s">
        <v>532</v>
      </c>
      <c r="H27" s="161" t="s">
        <v>533</v>
      </c>
      <c r="I27" s="161" t="s">
        <v>404</v>
      </c>
      <c r="J27" s="161">
        <v>100</v>
      </c>
      <c r="K27" s="161">
        <v>100</v>
      </c>
      <c r="L27" s="161" t="s">
        <v>405</v>
      </c>
      <c r="M27" s="161">
        <v>0</v>
      </c>
      <c r="N27" s="161">
        <v>0</v>
      </c>
      <c r="O27" s="161">
        <v>0</v>
      </c>
      <c r="P27" s="161">
        <v>0</v>
      </c>
      <c r="Q27" s="161">
        <v>0</v>
      </c>
      <c r="R27" s="161">
        <v>0</v>
      </c>
      <c r="S27" s="164">
        <v>0</v>
      </c>
      <c r="T27" s="162"/>
      <c r="U27" s="165">
        <v>46023</v>
      </c>
      <c r="V27" s="162"/>
      <c r="W27" s="166">
        <v>45796</v>
      </c>
      <c r="X27" s="164">
        <v>0</v>
      </c>
      <c r="Y27" s="164">
        <v>1</v>
      </c>
      <c r="Z27" s="164">
        <v>1</v>
      </c>
      <c r="AA27" s="164">
        <v>0</v>
      </c>
      <c r="AB27" s="164">
        <v>0</v>
      </c>
      <c r="AC27" s="164">
        <v>0</v>
      </c>
      <c r="AD27" s="164">
        <v>0</v>
      </c>
      <c r="AE27" s="164">
        <v>0</v>
      </c>
      <c r="AF27" s="164">
        <v>0</v>
      </c>
      <c r="AG27" s="164">
        <v>0</v>
      </c>
      <c r="AH27" s="164">
        <v>0</v>
      </c>
      <c r="AI27" s="164">
        <v>0</v>
      </c>
      <c r="AJ27" s="164">
        <v>0</v>
      </c>
      <c r="AK27" s="164">
        <v>0</v>
      </c>
      <c r="AL27" s="164">
        <v>0</v>
      </c>
      <c r="AM27" s="167"/>
      <c r="AN27" s="168" t="s">
        <v>518</v>
      </c>
    </row>
    <row r="28" spans="2:40" ht="126" x14ac:dyDescent="0.35">
      <c r="B28" s="170">
        <v>200</v>
      </c>
      <c r="C28" s="161" t="s">
        <v>473</v>
      </c>
      <c r="D28" s="160" t="s">
        <v>534</v>
      </c>
      <c r="E28" s="161" t="s">
        <v>535</v>
      </c>
      <c r="F28" s="162" t="s">
        <v>536</v>
      </c>
      <c r="G28" s="163" t="s">
        <v>537</v>
      </c>
      <c r="H28" s="161" t="s">
        <v>538</v>
      </c>
      <c r="I28" s="161" t="s">
        <v>404</v>
      </c>
      <c r="J28" s="161">
        <v>100</v>
      </c>
      <c r="K28" s="161">
        <v>100</v>
      </c>
      <c r="L28" s="161" t="s">
        <v>405</v>
      </c>
      <c r="M28" s="161">
        <v>0</v>
      </c>
      <c r="N28" s="161">
        <v>0</v>
      </c>
      <c r="O28" s="161">
        <v>0</v>
      </c>
      <c r="P28" s="161">
        <v>0</v>
      </c>
      <c r="Q28" s="161">
        <v>0</v>
      </c>
      <c r="R28" s="161">
        <v>0</v>
      </c>
      <c r="S28" s="164">
        <v>0</v>
      </c>
      <c r="T28" s="162"/>
      <c r="U28" s="165">
        <v>46023</v>
      </c>
      <c r="V28" s="162"/>
      <c r="W28" s="166">
        <v>45796</v>
      </c>
      <c r="X28" s="164">
        <v>0</v>
      </c>
      <c r="Y28" s="164">
        <v>1</v>
      </c>
      <c r="Z28" s="164">
        <v>1</v>
      </c>
      <c r="AA28" s="164">
        <v>0</v>
      </c>
      <c r="AB28" s="164">
        <v>0</v>
      </c>
      <c r="AC28" s="164">
        <v>0</v>
      </c>
      <c r="AD28" s="164">
        <v>0</v>
      </c>
      <c r="AE28" s="164">
        <v>0</v>
      </c>
      <c r="AF28" s="164">
        <v>0</v>
      </c>
      <c r="AG28" s="164">
        <v>0</v>
      </c>
      <c r="AH28" s="164">
        <v>0</v>
      </c>
      <c r="AI28" s="164">
        <v>0</v>
      </c>
      <c r="AJ28" s="164">
        <v>0</v>
      </c>
      <c r="AK28" s="164">
        <v>0</v>
      </c>
      <c r="AL28" s="164">
        <v>0</v>
      </c>
      <c r="AM28" s="167"/>
      <c r="AN28" s="168" t="s">
        <v>539</v>
      </c>
    </row>
    <row r="29" spans="2:40" ht="84" x14ac:dyDescent="0.35">
      <c r="B29" s="170">
        <v>200</v>
      </c>
      <c r="C29" s="161" t="s">
        <v>473</v>
      </c>
      <c r="D29" s="160" t="s">
        <v>351</v>
      </c>
      <c r="E29" s="161" t="s">
        <v>540</v>
      </c>
      <c r="F29" s="162" t="s">
        <v>541</v>
      </c>
      <c r="G29" s="163" t="s">
        <v>542</v>
      </c>
      <c r="H29" s="161" t="s">
        <v>543</v>
      </c>
      <c r="I29" s="161" t="s">
        <v>404</v>
      </c>
      <c r="J29" s="161">
        <v>100</v>
      </c>
      <c r="K29" s="161">
        <v>100</v>
      </c>
      <c r="L29" s="161" t="s">
        <v>405</v>
      </c>
      <c r="M29" s="161">
        <v>0</v>
      </c>
      <c r="N29" s="161">
        <v>0</v>
      </c>
      <c r="O29" s="161">
        <v>0</v>
      </c>
      <c r="P29" s="161">
        <v>0</v>
      </c>
      <c r="Q29" s="161">
        <v>0</v>
      </c>
      <c r="R29" s="161">
        <v>0</v>
      </c>
      <c r="S29" s="164">
        <v>0</v>
      </c>
      <c r="T29" s="162"/>
      <c r="U29" s="165">
        <v>46023</v>
      </c>
      <c r="V29" s="162"/>
      <c r="W29" s="166">
        <v>45796</v>
      </c>
      <c r="X29" s="164">
        <v>0</v>
      </c>
      <c r="Y29" s="164">
        <v>1</v>
      </c>
      <c r="Z29" s="164">
        <v>1</v>
      </c>
      <c r="AA29" s="164">
        <v>0</v>
      </c>
      <c r="AB29" s="164">
        <v>0</v>
      </c>
      <c r="AC29" s="164">
        <v>0</v>
      </c>
      <c r="AD29" s="164">
        <v>0</v>
      </c>
      <c r="AE29" s="164">
        <v>0</v>
      </c>
      <c r="AF29" s="164">
        <v>0</v>
      </c>
      <c r="AG29" s="164">
        <v>0</v>
      </c>
      <c r="AH29" s="164">
        <v>0</v>
      </c>
      <c r="AI29" s="164">
        <v>0</v>
      </c>
      <c r="AJ29" s="164">
        <v>0</v>
      </c>
      <c r="AK29" s="164">
        <v>0</v>
      </c>
      <c r="AL29" s="164">
        <v>0</v>
      </c>
      <c r="AM29" s="164">
        <v>15</v>
      </c>
      <c r="AN29" s="168" t="s">
        <v>544</v>
      </c>
    </row>
    <row r="30" spans="2:40" ht="210" x14ac:dyDescent="0.35">
      <c r="B30" s="170">
        <v>200</v>
      </c>
      <c r="C30" s="161" t="s">
        <v>473</v>
      </c>
      <c r="D30" s="160" t="s">
        <v>545</v>
      </c>
      <c r="E30" s="161" t="s">
        <v>546</v>
      </c>
      <c r="F30" s="162" t="s">
        <v>547</v>
      </c>
      <c r="G30" s="163" t="s">
        <v>548</v>
      </c>
      <c r="H30" s="161" t="s">
        <v>549</v>
      </c>
      <c r="I30" s="161" t="s">
        <v>404</v>
      </c>
      <c r="J30" s="161">
        <v>100</v>
      </c>
      <c r="K30" s="161">
        <v>100</v>
      </c>
      <c r="L30" s="161" t="s">
        <v>405</v>
      </c>
      <c r="M30" s="161">
        <v>0</v>
      </c>
      <c r="N30" s="161">
        <v>0</v>
      </c>
      <c r="O30" s="161">
        <v>0</v>
      </c>
      <c r="P30" s="161">
        <v>0</v>
      </c>
      <c r="Q30" s="161">
        <v>0</v>
      </c>
      <c r="R30" s="161">
        <v>0</v>
      </c>
      <c r="S30" s="164">
        <v>0</v>
      </c>
      <c r="T30" s="162"/>
      <c r="U30" s="165">
        <v>46023</v>
      </c>
      <c r="V30" s="162"/>
      <c r="W30" s="166">
        <v>45796</v>
      </c>
      <c r="X30" s="164">
        <v>0</v>
      </c>
      <c r="Y30" s="164">
        <v>1</v>
      </c>
      <c r="Z30" s="164">
        <v>1</v>
      </c>
      <c r="AA30" s="164">
        <v>0</v>
      </c>
      <c r="AB30" s="164">
        <v>0</v>
      </c>
      <c r="AC30" s="164">
        <v>0</v>
      </c>
      <c r="AD30" s="164">
        <v>0</v>
      </c>
      <c r="AE30" s="164">
        <v>0</v>
      </c>
      <c r="AF30" s="164">
        <v>0</v>
      </c>
      <c r="AG30" s="164">
        <v>0</v>
      </c>
      <c r="AH30" s="164">
        <v>0</v>
      </c>
      <c r="AI30" s="164">
        <v>0</v>
      </c>
      <c r="AJ30" s="164">
        <v>0</v>
      </c>
      <c r="AK30" s="164">
        <v>0</v>
      </c>
      <c r="AL30" s="164">
        <v>0</v>
      </c>
      <c r="AM30" s="167"/>
      <c r="AN30" s="168" t="s">
        <v>550</v>
      </c>
    </row>
    <row r="31" spans="2:40" ht="105" x14ac:dyDescent="0.35">
      <c r="B31" s="170">
        <v>200</v>
      </c>
      <c r="C31" s="161" t="s">
        <v>473</v>
      </c>
      <c r="D31" s="160" t="s">
        <v>551</v>
      </c>
      <c r="E31" s="161" t="s">
        <v>552</v>
      </c>
      <c r="F31" s="162" t="s">
        <v>553</v>
      </c>
      <c r="G31" s="163" t="s">
        <v>554</v>
      </c>
      <c r="H31" s="161" t="s">
        <v>555</v>
      </c>
      <c r="I31" s="161" t="s">
        <v>404</v>
      </c>
      <c r="J31" s="161">
        <v>100</v>
      </c>
      <c r="K31" s="161">
        <v>100</v>
      </c>
      <c r="L31" s="161" t="s">
        <v>405</v>
      </c>
      <c r="M31" s="161">
        <v>0</v>
      </c>
      <c r="N31" s="161">
        <v>0</v>
      </c>
      <c r="O31" s="161">
        <v>0</v>
      </c>
      <c r="P31" s="161">
        <v>0</v>
      </c>
      <c r="Q31" s="161">
        <v>0</v>
      </c>
      <c r="R31" s="161">
        <v>0</v>
      </c>
      <c r="S31" s="164">
        <v>0</v>
      </c>
      <c r="T31" s="162"/>
      <c r="U31" s="165">
        <v>46023</v>
      </c>
      <c r="V31" s="162"/>
      <c r="W31" s="166">
        <v>45796</v>
      </c>
      <c r="X31" s="164">
        <v>0</v>
      </c>
      <c r="Y31" s="164">
        <v>0</v>
      </c>
      <c r="Z31" s="164">
        <v>0</v>
      </c>
      <c r="AA31" s="164">
        <v>0</v>
      </c>
      <c r="AB31" s="164">
        <v>0</v>
      </c>
      <c r="AC31" s="164">
        <v>0</v>
      </c>
      <c r="AD31" s="164">
        <v>0</v>
      </c>
      <c r="AE31" s="164">
        <v>0</v>
      </c>
      <c r="AF31" s="164">
        <v>0</v>
      </c>
      <c r="AG31" s="164">
        <v>1</v>
      </c>
      <c r="AH31" s="164">
        <v>0</v>
      </c>
      <c r="AI31" s="164">
        <v>0</v>
      </c>
      <c r="AJ31" s="164">
        <v>0</v>
      </c>
      <c r="AK31" s="164">
        <v>0</v>
      </c>
      <c r="AL31" s="164">
        <v>0</v>
      </c>
      <c r="AM31" s="167"/>
      <c r="AN31" s="168" t="s">
        <v>556</v>
      </c>
    </row>
    <row r="32" spans="2:40" ht="168" x14ac:dyDescent="0.35">
      <c r="B32" s="170">
        <v>200</v>
      </c>
      <c r="C32" s="161" t="s">
        <v>473</v>
      </c>
      <c r="D32" s="160" t="s">
        <v>557</v>
      </c>
      <c r="E32" s="161" t="s">
        <v>558</v>
      </c>
      <c r="F32" s="162" t="s">
        <v>559</v>
      </c>
      <c r="G32" s="163" t="s">
        <v>560</v>
      </c>
      <c r="H32" s="161" t="s">
        <v>561</v>
      </c>
      <c r="I32" s="161" t="s">
        <v>404</v>
      </c>
      <c r="J32" s="161">
        <v>100</v>
      </c>
      <c r="K32" s="161">
        <v>100</v>
      </c>
      <c r="L32" s="161" t="s">
        <v>405</v>
      </c>
      <c r="M32" s="161">
        <v>0</v>
      </c>
      <c r="N32" s="161">
        <v>0</v>
      </c>
      <c r="O32" s="161">
        <v>0</v>
      </c>
      <c r="P32" s="161">
        <v>0</v>
      </c>
      <c r="Q32" s="161">
        <v>0</v>
      </c>
      <c r="R32" s="161">
        <v>0</v>
      </c>
      <c r="S32" s="164">
        <v>0</v>
      </c>
      <c r="T32" s="162"/>
      <c r="U32" s="165">
        <v>46023</v>
      </c>
      <c r="V32" s="162"/>
      <c r="W32" s="166">
        <v>45796</v>
      </c>
      <c r="X32" s="164">
        <v>0</v>
      </c>
      <c r="Y32" s="164">
        <v>0</v>
      </c>
      <c r="Z32" s="164">
        <v>0</v>
      </c>
      <c r="AA32" s="164">
        <v>0</v>
      </c>
      <c r="AB32" s="164">
        <v>0</v>
      </c>
      <c r="AC32" s="164">
        <v>0</v>
      </c>
      <c r="AD32" s="164">
        <v>0</v>
      </c>
      <c r="AE32" s="164">
        <v>0</v>
      </c>
      <c r="AF32" s="164">
        <v>0</v>
      </c>
      <c r="AG32" s="164">
        <v>1</v>
      </c>
      <c r="AH32" s="164">
        <v>0</v>
      </c>
      <c r="AI32" s="164">
        <v>0</v>
      </c>
      <c r="AJ32" s="164">
        <v>0</v>
      </c>
      <c r="AK32" s="164">
        <v>0</v>
      </c>
      <c r="AL32" s="164">
        <v>1</v>
      </c>
      <c r="AM32" s="167"/>
      <c r="AN32" s="168" t="s">
        <v>431</v>
      </c>
    </row>
    <row r="33" spans="2:40" ht="105" x14ac:dyDescent="0.35">
      <c r="B33" s="170">
        <v>200</v>
      </c>
      <c r="C33" s="161" t="s">
        <v>473</v>
      </c>
      <c r="D33" s="160" t="s">
        <v>562</v>
      </c>
      <c r="E33" s="161" t="s">
        <v>563</v>
      </c>
      <c r="F33" s="162" t="s">
        <v>564</v>
      </c>
      <c r="G33" s="163" t="s">
        <v>565</v>
      </c>
      <c r="H33" s="161" t="s">
        <v>566</v>
      </c>
      <c r="I33" s="161" t="s">
        <v>404</v>
      </c>
      <c r="J33" s="161">
        <v>100</v>
      </c>
      <c r="K33" s="161">
        <v>100</v>
      </c>
      <c r="L33" s="161" t="s">
        <v>405</v>
      </c>
      <c r="M33" s="161">
        <v>0</v>
      </c>
      <c r="N33" s="161">
        <v>0</v>
      </c>
      <c r="O33" s="161">
        <v>0</v>
      </c>
      <c r="P33" s="161">
        <v>0</v>
      </c>
      <c r="Q33" s="161">
        <v>0</v>
      </c>
      <c r="R33" s="161">
        <v>0</v>
      </c>
      <c r="S33" s="164">
        <v>0</v>
      </c>
      <c r="T33" s="162"/>
      <c r="U33" s="165">
        <v>46023</v>
      </c>
      <c r="V33" s="162"/>
      <c r="W33" s="166">
        <v>45796</v>
      </c>
      <c r="X33" s="164">
        <v>0</v>
      </c>
      <c r="Y33" s="164">
        <v>0</v>
      </c>
      <c r="Z33" s="164">
        <v>0</v>
      </c>
      <c r="AA33" s="164">
        <v>0</v>
      </c>
      <c r="AB33" s="164">
        <v>0</v>
      </c>
      <c r="AC33" s="164">
        <v>0</v>
      </c>
      <c r="AD33" s="164">
        <v>0</v>
      </c>
      <c r="AE33" s="164">
        <v>0</v>
      </c>
      <c r="AF33" s="164">
        <v>0</v>
      </c>
      <c r="AG33" s="164">
        <v>0</v>
      </c>
      <c r="AH33" s="164">
        <v>0</v>
      </c>
      <c r="AI33" s="164">
        <v>0</v>
      </c>
      <c r="AJ33" s="164">
        <v>0</v>
      </c>
      <c r="AK33" s="164">
        <v>0</v>
      </c>
      <c r="AL33" s="164">
        <v>1</v>
      </c>
      <c r="AM33" s="167"/>
      <c r="AN33" s="168" t="s">
        <v>567</v>
      </c>
    </row>
    <row r="34" spans="2:40" ht="189" x14ac:dyDescent="0.35">
      <c r="B34" s="170">
        <v>200</v>
      </c>
      <c r="C34" s="161" t="s">
        <v>473</v>
      </c>
      <c r="D34" s="160" t="s">
        <v>568</v>
      </c>
      <c r="E34" s="161" t="s">
        <v>569</v>
      </c>
      <c r="F34" s="162" t="s">
        <v>570</v>
      </c>
      <c r="G34" s="163" t="s">
        <v>571</v>
      </c>
      <c r="H34" s="161" t="s">
        <v>572</v>
      </c>
      <c r="I34" s="161" t="s">
        <v>404</v>
      </c>
      <c r="J34" s="161">
        <v>100</v>
      </c>
      <c r="K34" s="161">
        <v>100</v>
      </c>
      <c r="L34" s="161" t="s">
        <v>405</v>
      </c>
      <c r="M34" s="161">
        <v>0</v>
      </c>
      <c r="N34" s="161">
        <v>0</v>
      </c>
      <c r="O34" s="161">
        <v>0</v>
      </c>
      <c r="P34" s="161">
        <v>0</v>
      </c>
      <c r="Q34" s="161">
        <v>0</v>
      </c>
      <c r="R34" s="161">
        <v>0</v>
      </c>
      <c r="S34" s="164">
        <v>0</v>
      </c>
      <c r="T34" s="162"/>
      <c r="U34" s="165">
        <v>46023</v>
      </c>
      <c r="V34" s="162"/>
      <c r="W34" s="166">
        <v>45796</v>
      </c>
      <c r="X34" s="164">
        <v>0</v>
      </c>
      <c r="Y34" s="164">
        <v>0</v>
      </c>
      <c r="Z34" s="164">
        <v>0</v>
      </c>
      <c r="AA34" s="164">
        <v>0</v>
      </c>
      <c r="AB34" s="164">
        <v>0</v>
      </c>
      <c r="AC34" s="164">
        <v>0</v>
      </c>
      <c r="AD34" s="164">
        <v>0</v>
      </c>
      <c r="AE34" s="164">
        <v>0</v>
      </c>
      <c r="AF34" s="164">
        <v>0</v>
      </c>
      <c r="AG34" s="164">
        <v>0</v>
      </c>
      <c r="AH34" s="164">
        <v>0</v>
      </c>
      <c r="AI34" s="164">
        <v>0</v>
      </c>
      <c r="AJ34" s="164">
        <v>0</v>
      </c>
      <c r="AK34" s="164">
        <v>0</v>
      </c>
      <c r="AL34" s="164">
        <v>1</v>
      </c>
      <c r="AM34" s="167"/>
      <c r="AN34" s="168" t="s">
        <v>573</v>
      </c>
    </row>
    <row r="35" spans="2:40" ht="84" x14ac:dyDescent="0.35">
      <c r="B35" s="170">
        <v>200</v>
      </c>
      <c r="C35" s="161" t="s">
        <v>473</v>
      </c>
      <c r="D35" s="160" t="s">
        <v>574</v>
      </c>
      <c r="E35" s="161" t="s">
        <v>575</v>
      </c>
      <c r="F35" s="162" t="s">
        <v>576</v>
      </c>
      <c r="G35" s="163" t="s">
        <v>577</v>
      </c>
      <c r="H35" s="161" t="s">
        <v>578</v>
      </c>
      <c r="I35" s="161" t="s">
        <v>404</v>
      </c>
      <c r="J35" s="161">
        <v>100</v>
      </c>
      <c r="K35" s="161">
        <v>100</v>
      </c>
      <c r="L35" s="161" t="s">
        <v>405</v>
      </c>
      <c r="M35" s="161">
        <v>0</v>
      </c>
      <c r="N35" s="161">
        <v>0</v>
      </c>
      <c r="O35" s="161">
        <v>0</v>
      </c>
      <c r="P35" s="161">
        <v>0</v>
      </c>
      <c r="Q35" s="161">
        <v>0</v>
      </c>
      <c r="R35" s="161">
        <v>0</v>
      </c>
      <c r="S35" s="164">
        <v>0</v>
      </c>
      <c r="T35" s="162"/>
      <c r="U35" s="165">
        <v>46023</v>
      </c>
      <c r="V35" s="162"/>
      <c r="W35" s="166">
        <v>45796</v>
      </c>
      <c r="X35" s="164">
        <v>0</v>
      </c>
      <c r="Y35" s="164">
        <v>1</v>
      </c>
      <c r="Z35" s="164">
        <v>1</v>
      </c>
      <c r="AA35" s="164">
        <v>0</v>
      </c>
      <c r="AB35" s="164">
        <v>0</v>
      </c>
      <c r="AC35" s="164">
        <v>0</v>
      </c>
      <c r="AD35" s="164">
        <v>0</v>
      </c>
      <c r="AE35" s="164">
        <v>0</v>
      </c>
      <c r="AF35" s="164">
        <v>0</v>
      </c>
      <c r="AG35" s="164">
        <v>1</v>
      </c>
      <c r="AH35" s="164">
        <v>0</v>
      </c>
      <c r="AI35" s="164">
        <v>0</v>
      </c>
      <c r="AJ35" s="164">
        <v>0</v>
      </c>
      <c r="AK35" s="164">
        <v>0</v>
      </c>
      <c r="AL35" s="164">
        <v>0</v>
      </c>
      <c r="AM35" s="167"/>
      <c r="AN35" s="168" t="s">
        <v>579</v>
      </c>
    </row>
    <row r="36" spans="2:40" ht="63" x14ac:dyDescent="0.35">
      <c r="B36" s="170">
        <v>200</v>
      </c>
      <c r="C36" s="161" t="s">
        <v>473</v>
      </c>
      <c r="D36" s="160" t="s">
        <v>580</v>
      </c>
      <c r="E36" s="161" t="s">
        <v>581</v>
      </c>
      <c r="F36" s="162" t="s">
        <v>582</v>
      </c>
      <c r="G36" s="163" t="s">
        <v>583</v>
      </c>
      <c r="H36" s="161" t="s">
        <v>584</v>
      </c>
      <c r="I36" s="161" t="s">
        <v>404</v>
      </c>
      <c r="J36" s="161">
        <v>100</v>
      </c>
      <c r="K36" s="161">
        <v>100</v>
      </c>
      <c r="L36" s="161" t="s">
        <v>405</v>
      </c>
      <c r="M36" s="161">
        <v>0</v>
      </c>
      <c r="N36" s="161">
        <v>0</v>
      </c>
      <c r="O36" s="161">
        <v>0</v>
      </c>
      <c r="P36" s="161">
        <v>0</v>
      </c>
      <c r="Q36" s="161">
        <v>0</v>
      </c>
      <c r="R36" s="161">
        <v>0</v>
      </c>
      <c r="S36" s="164">
        <v>0</v>
      </c>
      <c r="T36" s="162"/>
      <c r="U36" s="165">
        <v>46023</v>
      </c>
      <c r="V36" s="162"/>
      <c r="W36" s="166">
        <v>45796</v>
      </c>
      <c r="X36" s="164">
        <v>0</v>
      </c>
      <c r="Y36" s="164">
        <v>0</v>
      </c>
      <c r="Z36" s="164">
        <v>0</v>
      </c>
      <c r="AA36" s="164">
        <v>0</v>
      </c>
      <c r="AB36" s="164">
        <v>0</v>
      </c>
      <c r="AC36" s="164">
        <v>0</v>
      </c>
      <c r="AD36" s="164">
        <v>0</v>
      </c>
      <c r="AE36" s="164">
        <v>1</v>
      </c>
      <c r="AF36" s="164">
        <v>0</v>
      </c>
      <c r="AG36" s="164">
        <v>1</v>
      </c>
      <c r="AH36" s="164">
        <v>0</v>
      </c>
      <c r="AI36" s="164">
        <v>0</v>
      </c>
      <c r="AJ36" s="164">
        <v>0</v>
      </c>
      <c r="AK36" s="164">
        <v>0</v>
      </c>
      <c r="AL36" s="164">
        <v>0</v>
      </c>
      <c r="AM36" s="167"/>
      <c r="AN36" s="168" t="s">
        <v>585</v>
      </c>
    </row>
    <row r="37" spans="2:40" ht="409.6" x14ac:dyDescent="0.35">
      <c r="B37" s="170">
        <v>200</v>
      </c>
      <c r="C37" s="161" t="s">
        <v>473</v>
      </c>
      <c r="D37" s="160" t="s">
        <v>586</v>
      </c>
      <c r="E37" s="161" t="s">
        <v>587</v>
      </c>
      <c r="F37" s="162" t="s">
        <v>588</v>
      </c>
      <c r="G37" s="163" t="s">
        <v>589</v>
      </c>
      <c r="H37" s="161" t="s">
        <v>590</v>
      </c>
      <c r="I37" s="161" t="s">
        <v>404</v>
      </c>
      <c r="J37" s="161">
        <v>100</v>
      </c>
      <c r="K37" s="161">
        <v>100</v>
      </c>
      <c r="L37" s="161" t="s">
        <v>405</v>
      </c>
      <c r="M37" s="161">
        <v>1</v>
      </c>
      <c r="N37" s="164">
        <v>0</v>
      </c>
      <c r="O37" s="161">
        <v>0</v>
      </c>
      <c r="P37" s="161">
        <v>0</v>
      </c>
      <c r="Q37" s="161">
        <v>0</v>
      </c>
      <c r="R37" s="161">
        <v>0</v>
      </c>
      <c r="S37" s="164">
        <v>0</v>
      </c>
      <c r="T37" s="161" t="s">
        <v>591</v>
      </c>
      <c r="U37" s="165">
        <v>46023</v>
      </c>
      <c r="V37" s="162"/>
      <c r="W37" s="166">
        <v>45890</v>
      </c>
      <c r="X37" s="164">
        <v>0</v>
      </c>
      <c r="Y37" s="164">
        <v>1</v>
      </c>
      <c r="Z37" s="164">
        <v>0</v>
      </c>
      <c r="AA37" s="164">
        <v>0</v>
      </c>
      <c r="AB37" s="164">
        <v>0</v>
      </c>
      <c r="AC37" s="164">
        <v>0</v>
      </c>
      <c r="AD37" s="164">
        <v>0</v>
      </c>
      <c r="AE37" s="164">
        <v>0</v>
      </c>
      <c r="AF37" s="164">
        <v>0</v>
      </c>
      <c r="AG37" s="164">
        <v>0</v>
      </c>
      <c r="AH37" s="164">
        <v>0</v>
      </c>
      <c r="AI37" s="164">
        <v>0</v>
      </c>
      <c r="AJ37" s="164">
        <v>0</v>
      </c>
      <c r="AK37" s="164">
        <v>0</v>
      </c>
      <c r="AL37" s="164">
        <v>0</v>
      </c>
      <c r="AM37" s="167"/>
      <c r="AN37" s="168" t="s">
        <v>592</v>
      </c>
    </row>
    <row r="38" spans="2:40" ht="105" x14ac:dyDescent="0.35">
      <c r="B38" s="170">
        <v>200</v>
      </c>
      <c r="C38" s="161" t="s">
        <v>473</v>
      </c>
      <c r="D38" s="160" t="s">
        <v>593</v>
      </c>
      <c r="E38" s="161" t="s">
        <v>594</v>
      </c>
      <c r="F38" s="162" t="s">
        <v>595</v>
      </c>
      <c r="G38" s="163" t="s">
        <v>596</v>
      </c>
      <c r="H38" s="161" t="s">
        <v>597</v>
      </c>
      <c r="I38" s="161" t="s">
        <v>404</v>
      </c>
      <c r="J38" s="161">
        <v>100</v>
      </c>
      <c r="K38" s="161">
        <v>100</v>
      </c>
      <c r="L38" s="161" t="s">
        <v>405</v>
      </c>
      <c r="M38" s="161">
        <v>0</v>
      </c>
      <c r="N38" s="161">
        <v>0</v>
      </c>
      <c r="O38" s="161">
        <v>0</v>
      </c>
      <c r="P38" s="161">
        <v>0</v>
      </c>
      <c r="Q38" s="161">
        <v>0</v>
      </c>
      <c r="R38" s="161">
        <v>0</v>
      </c>
      <c r="S38" s="164">
        <v>0</v>
      </c>
      <c r="T38" s="162"/>
      <c r="U38" s="165">
        <v>46023</v>
      </c>
      <c r="V38" s="162"/>
      <c r="W38" s="166">
        <v>45796</v>
      </c>
      <c r="X38" s="164">
        <v>0</v>
      </c>
      <c r="Y38" s="164">
        <v>1</v>
      </c>
      <c r="Z38" s="164">
        <v>0</v>
      </c>
      <c r="AA38" s="164">
        <v>0</v>
      </c>
      <c r="AB38" s="164">
        <v>0</v>
      </c>
      <c r="AC38" s="164">
        <v>0</v>
      </c>
      <c r="AD38" s="164">
        <v>0</v>
      </c>
      <c r="AE38" s="164">
        <v>0</v>
      </c>
      <c r="AF38" s="164">
        <v>0</v>
      </c>
      <c r="AG38" s="164">
        <v>0</v>
      </c>
      <c r="AH38" s="164">
        <v>0</v>
      </c>
      <c r="AI38" s="164">
        <v>0</v>
      </c>
      <c r="AJ38" s="164">
        <v>0</v>
      </c>
      <c r="AK38" s="164">
        <v>0</v>
      </c>
      <c r="AL38" s="164">
        <v>0</v>
      </c>
      <c r="AM38" s="167"/>
      <c r="AN38" s="168" t="s">
        <v>598</v>
      </c>
    </row>
    <row r="39" spans="2:40" ht="126" x14ac:dyDescent="0.35">
      <c r="B39" s="170">
        <v>200</v>
      </c>
      <c r="C39" s="161" t="s">
        <v>473</v>
      </c>
      <c r="D39" s="160" t="s">
        <v>599</v>
      </c>
      <c r="E39" s="161" t="s">
        <v>600</v>
      </c>
      <c r="F39" s="162" t="s">
        <v>601</v>
      </c>
      <c r="G39" s="163" t="s">
        <v>602</v>
      </c>
      <c r="H39" s="161" t="s">
        <v>603</v>
      </c>
      <c r="I39" s="161" t="s">
        <v>404</v>
      </c>
      <c r="J39" s="161">
        <v>100</v>
      </c>
      <c r="K39" s="161">
        <v>100</v>
      </c>
      <c r="L39" s="161" t="s">
        <v>405</v>
      </c>
      <c r="M39" s="161">
        <v>1</v>
      </c>
      <c r="N39" s="161">
        <v>0</v>
      </c>
      <c r="O39" s="161">
        <v>0</v>
      </c>
      <c r="P39" s="161">
        <v>0</v>
      </c>
      <c r="Q39" s="161">
        <v>0</v>
      </c>
      <c r="R39" s="161">
        <v>0</v>
      </c>
      <c r="S39" s="164">
        <v>0</v>
      </c>
      <c r="T39" s="162"/>
      <c r="U39" s="165">
        <v>46023</v>
      </c>
      <c r="V39" s="162"/>
      <c r="W39" s="166">
        <v>45796</v>
      </c>
      <c r="X39" s="164">
        <v>0</v>
      </c>
      <c r="Y39" s="164">
        <v>1</v>
      </c>
      <c r="Z39" s="164">
        <v>0</v>
      </c>
      <c r="AA39" s="164">
        <v>0</v>
      </c>
      <c r="AB39" s="164">
        <v>0</v>
      </c>
      <c r="AC39" s="164">
        <v>0</v>
      </c>
      <c r="AD39" s="164">
        <v>0</v>
      </c>
      <c r="AE39" s="164">
        <v>0</v>
      </c>
      <c r="AF39" s="164">
        <v>0</v>
      </c>
      <c r="AG39" s="164">
        <v>0</v>
      </c>
      <c r="AH39" s="164">
        <v>0</v>
      </c>
      <c r="AI39" s="164">
        <v>0</v>
      </c>
      <c r="AJ39" s="164">
        <v>0</v>
      </c>
      <c r="AK39" s="164">
        <v>0</v>
      </c>
      <c r="AL39" s="164">
        <v>0</v>
      </c>
      <c r="AM39" s="167"/>
      <c r="AN39" s="168" t="s">
        <v>604</v>
      </c>
    </row>
    <row r="40" spans="2:40" ht="84" x14ac:dyDescent="0.35">
      <c r="B40" s="170">
        <v>200</v>
      </c>
      <c r="C40" s="161" t="s">
        <v>605</v>
      </c>
      <c r="D40" s="160" t="s">
        <v>606</v>
      </c>
      <c r="E40" s="161" t="s">
        <v>607</v>
      </c>
      <c r="F40" s="162" t="s">
        <v>608</v>
      </c>
      <c r="G40" s="163" t="s">
        <v>609</v>
      </c>
      <c r="H40" s="161" t="s">
        <v>610</v>
      </c>
      <c r="I40" s="161" t="s">
        <v>404</v>
      </c>
      <c r="J40" s="161">
        <v>60</v>
      </c>
      <c r="K40" s="161">
        <v>100</v>
      </c>
      <c r="L40" s="161" t="s">
        <v>405</v>
      </c>
      <c r="M40" s="161">
        <v>0</v>
      </c>
      <c r="N40" s="161">
        <v>0</v>
      </c>
      <c r="O40" s="161">
        <v>0</v>
      </c>
      <c r="P40" s="161">
        <v>0</v>
      </c>
      <c r="Q40" s="161">
        <v>0</v>
      </c>
      <c r="R40" s="161">
        <v>0</v>
      </c>
      <c r="S40" s="164">
        <v>0</v>
      </c>
      <c r="T40" s="162"/>
      <c r="U40" s="165">
        <v>46023</v>
      </c>
      <c r="V40" s="162"/>
      <c r="W40" s="166">
        <v>45796</v>
      </c>
      <c r="X40" s="164">
        <v>0</v>
      </c>
      <c r="Y40" s="164">
        <v>0</v>
      </c>
      <c r="Z40" s="164">
        <v>0</v>
      </c>
      <c r="AA40" s="164">
        <v>0</v>
      </c>
      <c r="AB40" s="164">
        <v>0</v>
      </c>
      <c r="AC40" s="164">
        <v>0</v>
      </c>
      <c r="AD40" s="164">
        <v>0</v>
      </c>
      <c r="AE40" s="164">
        <v>0</v>
      </c>
      <c r="AF40" s="164">
        <v>0</v>
      </c>
      <c r="AG40" s="164">
        <v>1</v>
      </c>
      <c r="AH40" s="164">
        <v>0</v>
      </c>
      <c r="AI40" s="164">
        <v>0</v>
      </c>
      <c r="AJ40" s="164">
        <v>0</v>
      </c>
      <c r="AK40" s="164">
        <v>0</v>
      </c>
      <c r="AL40" s="164">
        <v>0</v>
      </c>
      <c r="AM40" s="167"/>
      <c r="AN40" s="168" t="s">
        <v>611</v>
      </c>
    </row>
    <row r="41" spans="2:40" ht="147" x14ac:dyDescent="0.35">
      <c r="B41" s="170">
        <v>200</v>
      </c>
      <c r="C41" s="161" t="s">
        <v>612</v>
      </c>
      <c r="D41" s="160" t="s">
        <v>613</v>
      </c>
      <c r="E41" s="161" t="s">
        <v>614</v>
      </c>
      <c r="F41" s="162" t="s">
        <v>615</v>
      </c>
      <c r="G41" s="163" t="s">
        <v>616</v>
      </c>
      <c r="H41" s="161" t="s">
        <v>617</v>
      </c>
      <c r="I41" s="161" t="s">
        <v>404</v>
      </c>
      <c r="J41" s="161">
        <v>80</v>
      </c>
      <c r="K41" s="161">
        <v>80</v>
      </c>
      <c r="L41" s="161" t="s">
        <v>405</v>
      </c>
      <c r="M41" s="161">
        <v>0</v>
      </c>
      <c r="N41" s="161">
        <v>0</v>
      </c>
      <c r="O41" s="161">
        <v>0</v>
      </c>
      <c r="P41" s="161">
        <v>0</v>
      </c>
      <c r="Q41" s="161">
        <v>0</v>
      </c>
      <c r="R41" s="161">
        <v>0</v>
      </c>
      <c r="S41" s="164">
        <v>0</v>
      </c>
      <c r="T41" s="162"/>
      <c r="U41" s="165">
        <v>46023</v>
      </c>
      <c r="V41" s="162"/>
      <c r="W41" s="166">
        <v>45796</v>
      </c>
      <c r="X41" s="164">
        <v>0</v>
      </c>
      <c r="Y41" s="164">
        <v>0</v>
      </c>
      <c r="Z41" s="164">
        <v>0</v>
      </c>
      <c r="AA41" s="164">
        <v>0</v>
      </c>
      <c r="AB41" s="164">
        <v>0</v>
      </c>
      <c r="AC41" s="164">
        <v>0</v>
      </c>
      <c r="AD41" s="164">
        <v>0</v>
      </c>
      <c r="AE41" s="164">
        <v>0</v>
      </c>
      <c r="AF41" s="164">
        <v>0</v>
      </c>
      <c r="AG41" s="164">
        <v>1</v>
      </c>
      <c r="AH41" s="164">
        <v>0</v>
      </c>
      <c r="AI41" s="164">
        <v>0</v>
      </c>
      <c r="AJ41" s="164">
        <v>0</v>
      </c>
      <c r="AK41" s="164">
        <v>0</v>
      </c>
      <c r="AL41" s="164">
        <v>0</v>
      </c>
      <c r="AM41" s="167"/>
      <c r="AN41" s="168" t="s">
        <v>618</v>
      </c>
    </row>
    <row r="42" spans="2:40" ht="63" x14ac:dyDescent="0.35">
      <c r="B42" s="170">
        <v>200</v>
      </c>
      <c r="C42" s="161" t="s">
        <v>619</v>
      </c>
      <c r="D42" s="160" t="s">
        <v>358</v>
      </c>
      <c r="E42" s="162" t="s">
        <v>620</v>
      </c>
      <c r="F42" s="162" t="s">
        <v>621</v>
      </c>
      <c r="G42" s="163" t="s">
        <v>622</v>
      </c>
      <c r="H42" s="161" t="s">
        <v>623</v>
      </c>
      <c r="I42" s="161" t="s">
        <v>404</v>
      </c>
      <c r="J42" s="161">
        <v>70</v>
      </c>
      <c r="K42" s="161">
        <v>70</v>
      </c>
      <c r="L42" s="161" t="s">
        <v>405</v>
      </c>
      <c r="M42" s="161">
        <v>0</v>
      </c>
      <c r="N42" s="161">
        <v>0</v>
      </c>
      <c r="O42" s="161">
        <v>0</v>
      </c>
      <c r="P42" s="161">
        <v>0</v>
      </c>
      <c r="Q42" s="161">
        <v>0</v>
      </c>
      <c r="R42" s="161">
        <v>0</v>
      </c>
      <c r="S42" s="164">
        <v>0</v>
      </c>
      <c r="T42" s="162"/>
      <c r="U42" s="165">
        <v>46023</v>
      </c>
      <c r="V42" s="162"/>
      <c r="W42" s="166">
        <v>45796</v>
      </c>
      <c r="X42" s="164">
        <v>1</v>
      </c>
      <c r="Y42" s="164">
        <v>0</v>
      </c>
      <c r="Z42" s="164">
        <v>0</v>
      </c>
      <c r="AA42" s="164">
        <v>0</v>
      </c>
      <c r="AB42" s="164">
        <v>0</v>
      </c>
      <c r="AC42" s="164">
        <v>0</v>
      </c>
      <c r="AD42" s="164">
        <v>0</v>
      </c>
      <c r="AE42" s="164">
        <v>0</v>
      </c>
      <c r="AF42" s="164">
        <v>0</v>
      </c>
      <c r="AG42" s="164">
        <v>1</v>
      </c>
      <c r="AH42" s="164">
        <v>0</v>
      </c>
      <c r="AI42" s="164">
        <v>0</v>
      </c>
      <c r="AJ42" s="164">
        <v>0</v>
      </c>
      <c r="AK42" s="164">
        <v>0</v>
      </c>
      <c r="AL42" s="164">
        <v>0</v>
      </c>
      <c r="AM42" s="167"/>
      <c r="AN42" s="168" t="s">
        <v>624</v>
      </c>
    </row>
    <row r="43" spans="2:40" ht="84" x14ac:dyDescent="0.35">
      <c r="B43" s="170">
        <v>200</v>
      </c>
      <c r="C43" s="161" t="s">
        <v>625</v>
      </c>
      <c r="D43" s="160" t="s">
        <v>290</v>
      </c>
      <c r="E43" s="161" t="s">
        <v>626</v>
      </c>
      <c r="F43" s="162" t="s">
        <v>627</v>
      </c>
      <c r="G43" s="163" t="s">
        <v>628</v>
      </c>
      <c r="H43" s="161" t="s">
        <v>629</v>
      </c>
      <c r="I43" s="161" t="s">
        <v>404</v>
      </c>
      <c r="J43" s="161">
        <v>60</v>
      </c>
      <c r="K43" s="161">
        <v>60</v>
      </c>
      <c r="L43" s="161" t="s">
        <v>405</v>
      </c>
      <c r="M43" s="161">
        <v>0</v>
      </c>
      <c r="N43" s="161">
        <v>0</v>
      </c>
      <c r="O43" s="161">
        <v>0</v>
      </c>
      <c r="P43" s="161">
        <v>0</v>
      </c>
      <c r="Q43" s="161">
        <v>0</v>
      </c>
      <c r="R43" s="161">
        <v>0</v>
      </c>
      <c r="S43" s="164">
        <v>0</v>
      </c>
      <c r="T43" s="162"/>
      <c r="U43" s="165">
        <v>46023</v>
      </c>
      <c r="V43" s="162"/>
      <c r="W43" s="166">
        <v>45796</v>
      </c>
      <c r="X43" s="164">
        <v>0</v>
      </c>
      <c r="Y43" s="164">
        <v>0</v>
      </c>
      <c r="Z43" s="164">
        <v>0</v>
      </c>
      <c r="AA43" s="164">
        <v>0</v>
      </c>
      <c r="AB43" s="164">
        <v>0</v>
      </c>
      <c r="AC43" s="164">
        <v>0</v>
      </c>
      <c r="AD43" s="164">
        <v>0</v>
      </c>
      <c r="AE43" s="164">
        <v>0</v>
      </c>
      <c r="AF43" s="164">
        <v>0</v>
      </c>
      <c r="AG43" s="164">
        <v>1</v>
      </c>
      <c r="AH43" s="164">
        <v>0</v>
      </c>
      <c r="AI43" s="164">
        <v>0</v>
      </c>
      <c r="AJ43" s="164">
        <v>0</v>
      </c>
      <c r="AK43" s="164">
        <v>0</v>
      </c>
      <c r="AL43" s="164">
        <v>0</v>
      </c>
      <c r="AM43" s="164">
        <v>2</v>
      </c>
      <c r="AN43" s="168" t="s">
        <v>630</v>
      </c>
    </row>
    <row r="44" spans="2:40" ht="63" x14ac:dyDescent="0.35">
      <c r="B44" s="170">
        <v>200</v>
      </c>
      <c r="C44" s="161" t="s">
        <v>625</v>
      </c>
      <c r="D44" s="160" t="s">
        <v>295</v>
      </c>
      <c r="E44" s="161" t="s">
        <v>631</v>
      </c>
      <c r="F44" s="162" t="s">
        <v>632</v>
      </c>
      <c r="G44" s="163" t="s">
        <v>633</v>
      </c>
      <c r="H44" s="161" t="s">
        <v>634</v>
      </c>
      <c r="I44" s="161" t="s">
        <v>404</v>
      </c>
      <c r="J44" s="161">
        <v>60</v>
      </c>
      <c r="K44" s="161">
        <v>60</v>
      </c>
      <c r="L44" s="161" t="s">
        <v>405</v>
      </c>
      <c r="M44" s="161">
        <v>0</v>
      </c>
      <c r="N44" s="161">
        <v>0</v>
      </c>
      <c r="O44" s="161">
        <v>0</v>
      </c>
      <c r="P44" s="161">
        <v>0</v>
      </c>
      <c r="Q44" s="161">
        <v>0</v>
      </c>
      <c r="R44" s="161">
        <v>0</v>
      </c>
      <c r="S44" s="164">
        <v>0</v>
      </c>
      <c r="T44" s="162"/>
      <c r="U44" s="165">
        <v>46023</v>
      </c>
      <c r="V44" s="162"/>
      <c r="W44" s="166">
        <v>45796</v>
      </c>
      <c r="X44" s="164">
        <v>0</v>
      </c>
      <c r="Y44" s="164">
        <v>0</v>
      </c>
      <c r="Z44" s="164">
        <v>0</v>
      </c>
      <c r="AA44" s="164">
        <v>0</v>
      </c>
      <c r="AB44" s="164">
        <v>0</v>
      </c>
      <c r="AC44" s="164">
        <v>0</v>
      </c>
      <c r="AD44" s="164">
        <v>0</v>
      </c>
      <c r="AE44" s="164">
        <v>0</v>
      </c>
      <c r="AF44" s="164">
        <v>0</v>
      </c>
      <c r="AG44" s="164">
        <v>1</v>
      </c>
      <c r="AH44" s="164">
        <v>0</v>
      </c>
      <c r="AI44" s="164">
        <v>0</v>
      </c>
      <c r="AJ44" s="164">
        <v>0</v>
      </c>
      <c r="AK44" s="164">
        <v>0</v>
      </c>
      <c r="AL44" s="164">
        <v>0</v>
      </c>
      <c r="AM44" s="164">
        <v>3</v>
      </c>
      <c r="AN44" s="168" t="s">
        <v>635</v>
      </c>
    </row>
    <row r="45" spans="2:40" ht="63" x14ac:dyDescent="0.35">
      <c r="B45" s="170">
        <v>200</v>
      </c>
      <c r="C45" s="161" t="s">
        <v>625</v>
      </c>
      <c r="D45" s="160" t="s">
        <v>636</v>
      </c>
      <c r="E45" s="161" t="s">
        <v>637</v>
      </c>
      <c r="F45" s="162" t="s">
        <v>638</v>
      </c>
      <c r="G45" s="163" t="s">
        <v>639</v>
      </c>
      <c r="H45" s="161" t="s">
        <v>640</v>
      </c>
      <c r="I45" s="161" t="s">
        <v>404</v>
      </c>
      <c r="J45" s="161">
        <v>60</v>
      </c>
      <c r="K45" s="161">
        <v>60</v>
      </c>
      <c r="L45" s="161" t="s">
        <v>405</v>
      </c>
      <c r="M45" s="161">
        <v>0</v>
      </c>
      <c r="N45" s="161">
        <v>0</v>
      </c>
      <c r="O45" s="161">
        <v>0</v>
      </c>
      <c r="P45" s="161">
        <v>0</v>
      </c>
      <c r="Q45" s="161">
        <v>0</v>
      </c>
      <c r="R45" s="161">
        <v>0</v>
      </c>
      <c r="S45" s="164">
        <v>0</v>
      </c>
      <c r="T45" s="162"/>
      <c r="U45" s="165">
        <v>46023</v>
      </c>
      <c r="V45" s="162"/>
      <c r="W45" s="166">
        <v>45796</v>
      </c>
      <c r="X45" s="164">
        <v>0</v>
      </c>
      <c r="Y45" s="164">
        <v>1</v>
      </c>
      <c r="Z45" s="164">
        <v>1</v>
      </c>
      <c r="AA45" s="164">
        <v>0</v>
      </c>
      <c r="AB45" s="164">
        <v>0</v>
      </c>
      <c r="AC45" s="164">
        <v>0</v>
      </c>
      <c r="AD45" s="164">
        <v>0</v>
      </c>
      <c r="AE45" s="164">
        <v>0</v>
      </c>
      <c r="AF45" s="164">
        <v>0</v>
      </c>
      <c r="AG45" s="164">
        <v>1</v>
      </c>
      <c r="AH45" s="164">
        <v>0</v>
      </c>
      <c r="AI45" s="164">
        <v>0</v>
      </c>
      <c r="AJ45" s="164">
        <v>0</v>
      </c>
      <c r="AK45" s="164">
        <v>0</v>
      </c>
      <c r="AL45" s="164">
        <v>0</v>
      </c>
      <c r="AM45" s="164">
        <v>4</v>
      </c>
      <c r="AN45" s="168" t="s">
        <v>641</v>
      </c>
    </row>
    <row r="46" spans="2:40" ht="84" x14ac:dyDescent="0.35">
      <c r="B46" s="170">
        <v>200</v>
      </c>
      <c r="C46" s="161" t="s">
        <v>625</v>
      </c>
      <c r="D46" s="160" t="s">
        <v>642</v>
      </c>
      <c r="E46" s="161" t="s">
        <v>643</v>
      </c>
      <c r="F46" s="162" t="s">
        <v>644</v>
      </c>
      <c r="G46" s="163" t="s">
        <v>645</v>
      </c>
      <c r="H46" s="161" t="s">
        <v>646</v>
      </c>
      <c r="I46" s="161" t="s">
        <v>404</v>
      </c>
      <c r="J46" s="161">
        <v>60</v>
      </c>
      <c r="K46" s="161">
        <v>60</v>
      </c>
      <c r="L46" s="161" t="s">
        <v>405</v>
      </c>
      <c r="M46" s="161">
        <v>0</v>
      </c>
      <c r="N46" s="161">
        <v>0</v>
      </c>
      <c r="O46" s="161">
        <v>0</v>
      </c>
      <c r="P46" s="161">
        <v>0</v>
      </c>
      <c r="Q46" s="161">
        <v>0</v>
      </c>
      <c r="R46" s="161">
        <v>0</v>
      </c>
      <c r="S46" s="164">
        <v>0</v>
      </c>
      <c r="T46" s="162"/>
      <c r="U46" s="165">
        <v>46023</v>
      </c>
      <c r="V46" s="162"/>
      <c r="W46" s="166">
        <v>45796</v>
      </c>
      <c r="X46" s="164">
        <v>0</v>
      </c>
      <c r="Y46" s="164">
        <v>1</v>
      </c>
      <c r="Z46" s="164">
        <v>1</v>
      </c>
      <c r="AA46" s="164">
        <v>0</v>
      </c>
      <c r="AB46" s="164">
        <v>0</v>
      </c>
      <c r="AC46" s="164">
        <v>0</v>
      </c>
      <c r="AD46" s="164">
        <v>0</v>
      </c>
      <c r="AE46" s="164">
        <v>0</v>
      </c>
      <c r="AF46" s="164">
        <v>0</v>
      </c>
      <c r="AG46" s="164">
        <v>1</v>
      </c>
      <c r="AH46" s="164">
        <v>0</v>
      </c>
      <c r="AI46" s="164">
        <v>0</v>
      </c>
      <c r="AJ46" s="164">
        <v>0</v>
      </c>
      <c r="AK46" s="164">
        <v>0</v>
      </c>
      <c r="AL46" s="164">
        <v>0</v>
      </c>
      <c r="AM46" s="164">
        <v>5</v>
      </c>
      <c r="AN46" s="168" t="s">
        <v>647</v>
      </c>
    </row>
    <row r="47" spans="2:40" ht="126" x14ac:dyDescent="0.35">
      <c r="B47" s="170">
        <v>200</v>
      </c>
      <c r="C47" s="161" t="s">
        <v>625</v>
      </c>
      <c r="D47" s="160" t="s">
        <v>648</v>
      </c>
      <c r="E47" s="161" t="s">
        <v>649</v>
      </c>
      <c r="F47" s="162" t="s">
        <v>650</v>
      </c>
      <c r="G47" s="163" t="s">
        <v>651</v>
      </c>
      <c r="H47" s="161" t="s">
        <v>652</v>
      </c>
      <c r="I47" s="161" t="s">
        <v>404</v>
      </c>
      <c r="J47" s="161">
        <v>60</v>
      </c>
      <c r="K47" s="161">
        <v>60</v>
      </c>
      <c r="L47" s="161" t="s">
        <v>405</v>
      </c>
      <c r="M47" s="161">
        <v>0</v>
      </c>
      <c r="N47" s="161">
        <v>0</v>
      </c>
      <c r="O47" s="161">
        <v>0</v>
      </c>
      <c r="P47" s="161">
        <v>0</v>
      </c>
      <c r="Q47" s="161">
        <v>0</v>
      </c>
      <c r="R47" s="161">
        <v>0</v>
      </c>
      <c r="S47" s="164">
        <v>0</v>
      </c>
      <c r="T47" s="162"/>
      <c r="U47" s="165">
        <v>46023</v>
      </c>
      <c r="V47" s="162"/>
      <c r="W47" s="166">
        <v>45796</v>
      </c>
      <c r="X47" s="164">
        <v>0</v>
      </c>
      <c r="Y47" s="164">
        <v>1</v>
      </c>
      <c r="Z47" s="164">
        <v>1</v>
      </c>
      <c r="AA47" s="164">
        <v>0</v>
      </c>
      <c r="AB47" s="164">
        <v>0</v>
      </c>
      <c r="AC47" s="164">
        <v>0</v>
      </c>
      <c r="AD47" s="164">
        <v>0</v>
      </c>
      <c r="AE47" s="164">
        <v>0</v>
      </c>
      <c r="AF47" s="164">
        <v>0</v>
      </c>
      <c r="AG47" s="164">
        <v>0</v>
      </c>
      <c r="AH47" s="164">
        <v>0</v>
      </c>
      <c r="AI47" s="164">
        <v>0</v>
      </c>
      <c r="AJ47" s="164">
        <v>0</v>
      </c>
      <c r="AK47" s="164">
        <v>0</v>
      </c>
      <c r="AL47" s="164">
        <v>0</v>
      </c>
      <c r="AM47" s="167"/>
      <c r="AN47" s="168" t="s">
        <v>653</v>
      </c>
    </row>
    <row r="48" spans="2:40" ht="126" x14ac:dyDescent="0.35">
      <c r="B48" s="170">
        <v>200</v>
      </c>
      <c r="C48" s="161" t="s">
        <v>625</v>
      </c>
      <c r="D48" s="160" t="s">
        <v>654</v>
      </c>
      <c r="E48" s="161" t="s">
        <v>655</v>
      </c>
      <c r="F48" s="162" t="s">
        <v>656</v>
      </c>
      <c r="G48" s="163" t="s">
        <v>657</v>
      </c>
      <c r="H48" s="161" t="s">
        <v>658</v>
      </c>
      <c r="I48" s="161" t="s">
        <v>404</v>
      </c>
      <c r="J48" s="161">
        <v>60</v>
      </c>
      <c r="K48" s="161">
        <v>60</v>
      </c>
      <c r="L48" s="161" t="s">
        <v>405</v>
      </c>
      <c r="M48" s="161">
        <v>0</v>
      </c>
      <c r="N48" s="161">
        <v>0</v>
      </c>
      <c r="O48" s="161">
        <v>0</v>
      </c>
      <c r="P48" s="161">
        <v>0</v>
      </c>
      <c r="Q48" s="161">
        <v>0</v>
      </c>
      <c r="R48" s="161">
        <v>0</v>
      </c>
      <c r="S48" s="164">
        <v>0</v>
      </c>
      <c r="T48" s="162"/>
      <c r="U48" s="165">
        <v>46023</v>
      </c>
      <c r="V48" s="162"/>
      <c r="W48" s="166">
        <v>45796</v>
      </c>
      <c r="X48" s="164">
        <v>0</v>
      </c>
      <c r="Y48" s="164">
        <v>1</v>
      </c>
      <c r="Z48" s="164">
        <v>1</v>
      </c>
      <c r="AA48" s="164">
        <v>0</v>
      </c>
      <c r="AB48" s="164">
        <v>0</v>
      </c>
      <c r="AC48" s="164">
        <v>0</v>
      </c>
      <c r="AD48" s="164">
        <v>0</v>
      </c>
      <c r="AE48" s="164">
        <v>0</v>
      </c>
      <c r="AF48" s="164">
        <v>0</v>
      </c>
      <c r="AG48" s="164">
        <v>0</v>
      </c>
      <c r="AH48" s="164">
        <v>0</v>
      </c>
      <c r="AI48" s="164">
        <v>0</v>
      </c>
      <c r="AJ48" s="164">
        <v>0</v>
      </c>
      <c r="AK48" s="164">
        <v>0</v>
      </c>
      <c r="AL48" s="164">
        <v>0</v>
      </c>
      <c r="AM48" s="164">
        <v>6</v>
      </c>
      <c r="AN48" s="168" t="s">
        <v>653</v>
      </c>
    </row>
    <row r="49" spans="2:40" ht="63" x14ac:dyDescent="0.35">
      <c r="B49" s="170">
        <v>200</v>
      </c>
      <c r="C49" s="161" t="s">
        <v>625</v>
      </c>
      <c r="D49" s="160" t="s">
        <v>659</v>
      </c>
      <c r="E49" s="161" t="s">
        <v>660</v>
      </c>
      <c r="F49" s="162" t="s">
        <v>661</v>
      </c>
      <c r="G49" s="163" t="s">
        <v>662</v>
      </c>
      <c r="H49" s="161" t="s">
        <v>663</v>
      </c>
      <c r="I49" s="161" t="s">
        <v>404</v>
      </c>
      <c r="J49" s="161">
        <v>60</v>
      </c>
      <c r="K49" s="161">
        <v>60</v>
      </c>
      <c r="L49" s="161" t="s">
        <v>405</v>
      </c>
      <c r="M49" s="161">
        <v>0</v>
      </c>
      <c r="N49" s="161">
        <v>0</v>
      </c>
      <c r="O49" s="161">
        <v>0</v>
      </c>
      <c r="P49" s="161">
        <v>0</v>
      </c>
      <c r="Q49" s="161">
        <v>0</v>
      </c>
      <c r="R49" s="161">
        <v>0</v>
      </c>
      <c r="S49" s="164">
        <v>0</v>
      </c>
      <c r="T49" s="162"/>
      <c r="U49" s="165">
        <v>46023</v>
      </c>
      <c r="V49" s="162"/>
      <c r="W49" s="166">
        <v>45796</v>
      </c>
      <c r="X49" s="164">
        <v>0</v>
      </c>
      <c r="Y49" s="164">
        <v>1</v>
      </c>
      <c r="Z49" s="164">
        <v>1</v>
      </c>
      <c r="AA49" s="164">
        <v>0</v>
      </c>
      <c r="AB49" s="164">
        <v>0</v>
      </c>
      <c r="AC49" s="164">
        <v>0</v>
      </c>
      <c r="AD49" s="164">
        <v>0</v>
      </c>
      <c r="AE49" s="164">
        <v>0</v>
      </c>
      <c r="AF49" s="164">
        <v>0</v>
      </c>
      <c r="AG49" s="164">
        <v>0</v>
      </c>
      <c r="AH49" s="164">
        <v>0</v>
      </c>
      <c r="AI49" s="164">
        <v>0</v>
      </c>
      <c r="AJ49" s="164">
        <v>0</v>
      </c>
      <c r="AK49" s="164">
        <v>0</v>
      </c>
      <c r="AL49" s="164">
        <v>0</v>
      </c>
      <c r="AM49" s="164">
        <v>7</v>
      </c>
      <c r="AN49" s="168" t="s">
        <v>664</v>
      </c>
    </row>
    <row r="50" spans="2:40" ht="63" x14ac:dyDescent="0.35">
      <c r="B50" s="170">
        <v>200</v>
      </c>
      <c r="C50" s="161" t="s">
        <v>625</v>
      </c>
      <c r="D50" s="160" t="s">
        <v>319</v>
      </c>
      <c r="E50" s="161" t="s">
        <v>665</v>
      </c>
      <c r="F50" s="162" t="s">
        <v>666</v>
      </c>
      <c r="G50" s="163" t="s">
        <v>667</v>
      </c>
      <c r="H50" s="161" t="s">
        <v>668</v>
      </c>
      <c r="I50" s="161" t="s">
        <v>404</v>
      </c>
      <c r="J50" s="161">
        <v>60</v>
      </c>
      <c r="K50" s="161">
        <v>60</v>
      </c>
      <c r="L50" s="161" t="s">
        <v>405</v>
      </c>
      <c r="M50" s="161">
        <v>0</v>
      </c>
      <c r="N50" s="161">
        <v>0</v>
      </c>
      <c r="O50" s="161">
        <v>0</v>
      </c>
      <c r="P50" s="161">
        <v>0</v>
      </c>
      <c r="Q50" s="161">
        <v>0</v>
      </c>
      <c r="R50" s="161">
        <v>0</v>
      </c>
      <c r="S50" s="164">
        <v>0</v>
      </c>
      <c r="T50" s="162"/>
      <c r="U50" s="165">
        <v>46023</v>
      </c>
      <c r="V50" s="162"/>
      <c r="W50" s="166">
        <v>45796</v>
      </c>
      <c r="X50" s="164">
        <v>0</v>
      </c>
      <c r="Y50" s="164">
        <v>1</v>
      </c>
      <c r="Z50" s="164">
        <v>1</v>
      </c>
      <c r="AA50" s="164">
        <v>0</v>
      </c>
      <c r="AB50" s="164">
        <v>0</v>
      </c>
      <c r="AC50" s="164">
        <v>0</v>
      </c>
      <c r="AD50" s="164">
        <v>0</v>
      </c>
      <c r="AE50" s="164">
        <v>0</v>
      </c>
      <c r="AF50" s="164">
        <v>0</v>
      </c>
      <c r="AG50" s="164">
        <v>0</v>
      </c>
      <c r="AH50" s="164">
        <v>0</v>
      </c>
      <c r="AI50" s="164">
        <v>0</v>
      </c>
      <c r="AJ50" s="164">
        <v>0</v>
      </c>
      <c r="AK50" s="164">
        <v>0</v>
      </c>
      <c r="AL50" s="164">
        <v>0</v>
      </c>
      <c r="AM50" s="164">
        <v>8</v>
      </c>
      <c r="AN50" s="168" t="s">
        <v>669</v>
      </c>
    </row>
    <row r="51" spans="2:40" ht="84" x14ac:dyDescent="0.35">
      <c r="B51" s="170">
        <v>200</v>
      </c>
      <c r="C51" s="161" t="s">
        <v>625</v>
      </c>
      <c r="D51" s="160" t="s">
        <v>670</v>
      </c>
      <c r="E51" s="161" t="s">
        <v>671</v>
      </c>
      <c r="F51" s="162" t="s">
        <v>672</v>
      </c>
      <c r="G51" s="163" t="s">
        <v>673</v>
      </c>
      <c r="H51" s="161" t="s">
        <v>674</v>
      </c>
      <c r="I51" s="161" t="s">
        <v>404</v>
      </c>
      <c r="J51" s="161">
        <v>60</v>
      </c>
      <c r="K51" s="161">
        <v>60</v>
      </c>
      <c r="L51" s="161" t="s">
        <v>405</v>
      </c>
      <c r="M51" s="161">
        <v>0</v>
      </c>
      <c r="N51" s="161">
        <v>0</v>
      </c>
      <c r="O51" s="161">
        <v>0</v>
      </c>
      <c r="P51" s="161">
        <v>0</v>
      </c>
      <c r="Q51" s="161">
        <v>0</v>
      </c>
      <c r="R51" s="161">
        <v>0</v>
      </c>
      <c r="S51" s="164">
        <v>0</v>
      </c>
      <c r="T51" s="162"/>
      <c r="U51" s="165">
        <v>46023</v>
      </c>
      <c r="V51" s="162"/>
      <c r="W51" s="166">
        <v>45796</v>
      </c>
      <c r="X51" s="164">
        <v>0</v>
      </c>
      <c r="Y51" s="164">
        <v>1</v>
      </c>
      <c r="Z51" s="164">
        <v>1</v>
      </c>
      <c r="AA51" s="164">
        <v>0</v>
      </c>
      <c r="AB51" s="164">
        <v>0</v>
      </c>
      <c r="AC51" s="164">
        <v>0</v>
      </c>
      <c r="AD51" s="164">
        <v>0</v>
      </c>
      <c r="AE51" s="164">
        <v>0</v>
      </c>
      <c r="AF51" s="164">
        <v>0</v>
      </c>
      <c r="AG51" s="164">
        <v>0</v>
      </c>
      <c r="AH51" s="164">
        <v>0</v>
      </c>
      <c r="AI51" s="164">
        <v>0</v>
      </c>
      <c r="AJ51" s="164">
        <v>0</v>
      </c>
      <c r="AK51" s="164">
        <v>0</v>
      </c>
      <c r="AL51" s="164">
        <v>0</v>
      </c>
      <c r="AM51" s="167"/>
      <c r="AN51" s="168" t="s">
        <v>675</v>
      </c>
    </row>
    <row r="52" spans="2:40" ht="126" x14ac:dyDescent="0.35">
      <c r="B52" s="170">
        <v>200</v>
      </c>
      <c r="C52" s="161" t="s">
        <v>625</v>
      </c>
      <c r="D52" s="160" t="s">
        <v>676</v>
      </c>
      <c r="E52" s="161" t="s">
        <v>677</v>
      </c>
      <c r="F52" s="162" t="s">
        <v>678</v>
      </c>
      <c r="G52" s="163" t="s">
        <v>679</v>
      </c>
      <c r="H52" s="161" t="s">
        <v>680</v>
      </c>
      <c r="I52" s="161" t="s">
        <v>404</v>
      </c>
      <c r="J52" s="161">
        <v>60</v>
      </c>
      <c r="K52" s="161">
        <v>60</v>
      </c>
      <c r="L52" s="161" t="s">
        <v>405</v>
      </c>
      <c r="M52" s="161">
        <v>0</v>
      </c>
      <c r="N52" s="161">
        <v>0</v>
      </c>
      <c r="O52" s="161">
        <v>0</v>
      </c>
      <c r="P52" s="161">
        <v>0</v>
      </c>
      <c r="Q52" s="161">
        <v>0</v>
      </c>
      <c r="R52" s="161">
        <v>0</v>
      </c>
      <c r="S52" s="164">
        <v>0</v>
      </c>
      <c r="T52" s="162"/>
      <c r="U52" s="165">
        <v>46023</v>
      </c>
      <c r="V52" s="162"/>
      <c r="W52" s="166">
        <v>45796</v>
      </c>
      <c r="X52" s="164">
        <v>0</v>
      </c>
      <c r="Y52" s="164">
        <v>0</v>
      </c>
      <c r="Z52" s="164">
        <v>0</v>
      </c>
      <c r="AA52" s="164">
        <v>0</v>
      </c>
      <c r="AB52" s="164">
        <v>0</v>
      </c>
      <c r="AC52" s="164">
        <v>0</v>
      </c>
      <c r="AD52" s="164">
        <v>0</v>
      </c>
      <c r="AE52" s="164">
        <v>0</v>
      </c>
      <c r="AF52" s="164">
        <v>0</v>
      </c>
      <c r="AG52" s="164">
        <v>1</v>
      </c>
      <c r="AH52" s="164">
        <v>0</v>
      </c>
      <c r="AI52" s="164">
        <v>0</v>
      </c>
      <c r="AJ52" s="164">
        <v>0</v>
      </c>
      <c r="AK52" s="164">
        <v>0</v>
      </c>
      <c r="AL52" s="164">
        <v>0</v>
      </c>
      <c r="AM52" s="167"/>
      <c r="AN52" s="168" t="s">
        <v>675</v>
      </c>
    </row>
    <row r="53" spans="2:40" ht="63" x14ac:dyDescent="0.35">
      <c r="B53" s="170">
        <v>200</v>
      </c>
      <c r="C53" s="161" t="s">
        <v>625</v>
      </c>
      <c r="D53" s="160" t="s">
        <v>324</v>
      </c>
      <c r="E53" s="161" t="s">
        <v>681</v>
      </c>
      <c r="F53" s="162" t="s">
        <v>682</v>
      </c>
      <c r="G53" s="163" t="s">
        <v>683</v>
      </c>
      <c r="H53" s="161" t="s">
        <v>684</v>
      </c>
      <c r="I53" s="161" t="s">
        <v>404</v>
      </c>
      <c r="J53" s="161">
        <v>60</v>
      </c>
      <c r="K53" s="161">
        <v>60</v>
      </c>
      <c r="L53" s="161" t="s">
        <v>405</v>
      </c>
      <c r="M53" s="161">
        <v>0</v>
      </c>
      <c r="N53" s="161">
        <v>0</v>
      </c>
      <c r="O53" s="161">
        <v>0</v>
      </c>
      <c r="P53" s="161">
        <v>0</v>
      </c>
      <c r="Q53" s="161">
        <v>0</v>
      </c>
      <c r="R53" s="161">
        <v>0</v>
      </c>
      <c r="S53" s="164">
        <v>0</v>
      </c>
      <c r="T53" s="162"/>
      <c r="U53" s="165">
        <v>46023</v>
      </c>
      <c r="V53" s="162"/>
      <c r="W53" s="166">
        <v>45796</v>
      </c>
      <c r="X53" s="164">
        <v>0</v>
      </c>
      <c r="Y53" s="164">
        <v>1</v>
      </c>
      <c r="Z53" s="164">
        <v>1</v>
      </c>
      <c r="AA53" s="164">
        <v>0</v>
      </c>
      <c r="AB53" s="164">
        <v>0</v>
      </c>
      <c r="AC53" s="164">
        <v>0</v>
      </c>
      <c r="AD53" s="164">
        <v>0</v>
      </c>
      <c r="AE53" s="164">
        <v>0</v>
      </c>
      <c r="AF53" s="164">
        <v>0</v>
      </c>
      <c r="AG53" s="164">
        <v>1</v>
      </c>
      <c r="AH53" s="164">
        <v>0</v>
      </c>
      <c r="AI53" s="164">
        <v>0</v>
      </c>
      <c r="AJ53" s="164">
        <v>0</v>
      </c>
      <c r="AK53" s="164">
        <v>0</v>
      </c>
      <c r="AL53" s="164">
        <v>0</v>
      </c>
      <c r="AM53" s="164">
        <v>9</v>
      </c>
      <c r="AN53" s="168" t="s">
        <v>685</v>
      </c>
    </row>
    <row r="54" spans="2:40" ht="168" x14ac:dyDescent="0.35">
      <c r="B54" s="170">
        <v>200</v>
      </c>
      <c r="C54" s="161" t="s">
        <v>625</v>
      </c>
      <c r="D54" s="160" t="s">
        <v>330</v>
      </c>
      <c r="E54" s="161" t="s">
        <v>686</v>
      </c>
      <c r="F54" s="162" t="s">
        <v>687</v>
      </c>
      <c r="G54" s="163" t="s">
        <v>688</v>
      </c>
      <c r="H54" s="161" t="s">
        <v>689</v>
      </c>
      <c r="I54" s="161" t="s">
        <v>404</v>
      </c>
      <c r="J54" s="161">
        <v>60</v>
      </c>
      <c r="K54" s="161">
        <v>60</v>
      </c>
      <c r="L54" s="161" t="s">
        <v>405</v>
      </c>
      <c r="M54" s="161">
        <v>0</v>
      </c>
      <c r="N54" s="161">
        <v>0</v>
      </c>
      <c r="O54" s="161">
        <v>0</v>
      </c>
      <c r="P54" s="161">
        <v>0</v>
      </c>
      <c r="Q54" s="161">
        <v>0</v>
      </c>
      <c r="R54" s="161">
        <v>0</v>
      </c>
      <c r="S54" s="164">
        <v>0</v>
      </c>
      <c r="T54" s="162"/>
      <c r="U54" s="165">
        <v>46023</v>
      </c>
      <c r="V54" s="162"/>
      <c r="W54" s="166">
        <v>45796</v>
      </c>
      <c r="X54" s="164">
        <v>0</v>
      </c>
      <c r="Y54" s="164">
        <v>1</v>
      </c>
      <c r="Z54" s="164">
        <v>0</v>
      </c>
      <c r="AA54" s="164">
        <v>0</v>
      </c>
      <c r="AB54" s="164">
        <v>0</v>
      </c>
      <c r="AC54" s="164">
        <v>0</v>
      </c>
      <c r="AD54" s="164">
        <v>0</v>
      </c>
      <c r="AE54" s="164">
        <v>0</v>
      </c>
      <c r="AF54" s="164">
        <v>0</v>
      </c>
      <c r="AG54" s="164">
        <v>1</v>
      </c>
      <c r="AH54" s="164">
        <v>0</v>
      </c>
      <c r="AI54" s="164">
        <v>0</v>
      </c>
      <c r="AJ54" s="164">
        <v>0</v>
      </c>
      <c r="AK54" s="164">
        <v>0</v>
      </c>
      <c r="AL54" s="164">
        <v>0</v>
      </c>
      <c r="AM54" s="164">
        <v>10</v>
      </c>
      <c r="AN54" s="168" t="s">
        <v>690</v>
      </c>
    </row>
    <row r="55" spans="2:40" ht="294" x14ac:dyDescent="0.35">
      <c r="B55" s="170">
        <v>200</v>
      </c>
      <c r="C55" s="161" t="s">
        <v>625</v>
      </c>
      <c r="D55" s="160" t="s">
        <v>691</v>
      </c>
      <c r="E55" s="161" t="s">
        <v>692</v>
      </c>
      <c r="F55" s="162" t="s">
        <v>693</v>
      </c>
      <c r="G55" s="163" t="s">
        <v>694</v>
      </c>
      <c r="H55" s="161" t="s">
        <v>695</v>
      </c>
      <c r="I55" s="161" t="s">
        <v>404</v>
      </c>
      <c r="J55" s="161">
        <v>60</v>
      </c>
      <c r="K55" s="161">
        <v>60</v>
      </c>
      <c r="L55" s="161" t="s">
        <v>405</v>
      </c>
      <c r="M55" s="161">
        <v>0</v>
      </c>
      <c r="N55" s="161">
        <v>0</v>
      </c>
      <c r="O55" s="161">
        <v>0</v>
      </c>
      <c r="P55" s="161">
        <v>0</v>
      </c>
      <c r="Q55" s="161">
        <v>0</v>
      </c>
      <c r="R55" s="161">
        <v>0</v>
      </c>
      <c r="S55" s="164">
        <v>0</v>
      </c>
      <c r="T55" s="162"/>
      <c r="U55" s="165">
        <v>46023</v>
      </c>
      <c r="V55" s="162"/>
      <c r="W55" s="166">
        <v>45796</v>
      </c>
      <c r="X55" s="164">
        <v>0</v>
      </c>
      <c r="Y55" s="164">
        <v>0</v>
      </c>
      <c r="Z55" s="164">
        <v>0</v>
      </c>
      <c r="AA55" s="164">
        <v>0</v>
      </c>
      <c r="AB55" s="164">
        <v>0</v>
      </c>
      <c r="AC55" s="164">
        <v>0</v>
      </c>
      <c r="AD55" s="164">
        <v>0</v>
      </c>
      <c r="AE55" s="164">
        <v>0</v>
      </c>
      <c r="AF55" s="164">
        <v>0</v>
      </c>
      <c r="AG55" s="164">
        <v>1</v>
      </c>
      <c r="AH55" s="164">
        <v>0</v>
      </c>
      <c r="AI55" s="164">
        <v>0</v>
      </c>
      <c r="AJ55" s="164">
        <v>0</v>
      </c>
      <c r="AK55" s="164">
        <v>0</v>
      </c>
      <c r="AL55" s="164">
        <v>0</v>
      </c>
      <c r="AM55" s="167"/>
      <c r="AN55" s="168" t="s">
        <v>696</v>
      </c>
    </row>
    <row r="56" spans="2:40" ht="63" x14ac:dyDescent="0.35">
      <c r="B56" s="170">
        <v>200</v>
      </c>
      <c r="C56" s="161" t="s">
        <v>625</v>
      </c>
      <c r="D56" s="160" t="s">
        <v>697</v>
      </c>
      <c r="E56" s="161" t="s">
        <v>698</v>
      </c>
      <c r="F56" s="162" t="s">
        <v>699</v>
      </c>
      <c r="G56" s="163" t="s">
        <v>700</v>
      </c>
      <c r="H56" s="161" t="s">
        <v>701</v>
      </c>
      <c r="I56" s="161" t="s">
        <v>404</v>
      </c>
      <c r="J56" s="161">
        <v>60</v>
      </c>
      <c r="K56" s="161">
        <v>60</v>
      </c>
      <c r="L56" s="161" t="s">
        <v>405</v>
      </c>
      <c r="M56" s="161">
        <v>0</v>
      </c>
      <c r="N56" s="161">
        <v>0</v>
      </c>
      <c r="O56" s="161">
        <v>0</v>
      </c>
      <c r="P56" s="161">
        <v>0</v>
      </c>
      <c r="Q56" s="161">
        <v>0</v>
      </c>
      <c r="R56" s="161">
        <v>0</v>
      </c>
      <c r="S56" s="164">
        <v>0</v>
      </c>
      <c r="T56" s="162"/>
      <c r="U56" s="165">
        <v>46023</v>
      </c>
      <c r="V56" s="162"/>
      <c r="W56" s="166">
        <v>45796</v>
      </c>
      <c r="X56" s="164">
        <v>0</v>
      </c>
      <c r="Y56" s="164">
        <v>0</v>
      </c>
      <c r="Z56" s="164">
        <v>0</v>
      </c>
      <c r="AA56" s="164">
        <v>0</v>
      </c>
      <c r="AB56" s="164">
        <v>0</v>
      </c>
      <c r="AC56" s="164">
        <v>0</v>
      </c>
      <c r="AD56" s="164">
        <v>0</v>
      </c>
      <c r="AE56" s="164">
        <v>0</v>
      </c>
      <c r="AF56" s="164">
        <v>0</v>
      </c>
      <c r="AG56" s="164">
        <v>1</v>
      </c>
      <c r="AH56" s="164">
        <v>0</v>
      </c>
      <c r="AI56" s="164">
        <v>0</v>
      </c>
      <c r="AJ56" s="164">
        <v>0</v>
      </c>
      <c r="AK56" s="164">
        <v>0</v>
      </c>
      <c r="AL56" s="164">
        <v>0</v>
      </c>
      <c r="AM56" s="167"/>
      <c r="AN56" s="168" t="s">
        <v>702</v>
      </c>
    </row>
    <row r="57" spans="2:40" ht="168" x14ac:dyDescent="0.35">
      <c r="B57" s="170">
        <v>200</v>
      </c>
      <c r="C57" s="161" t="s">
        <v>625</v>
      </c>
      <c r="D57" s="160" t="s">
        <v>703</v>
      </c>
      <c r="E57" s="161" t="s">
        <v>704</v>
      </c>
      <c r="F57" s="162" t="s">
        <v>705</v>
      </c>
      <c r="G57" s="163" t="s">
        <v>706</v>
      </c>
      <c r="H57" s="161" t="s">
        <v>707</v>
      </c>
      <c r="I57" s="161" t="s">
        <v>404</v>
      </c>
      <c r="J57" s="161">
        <v>60</v>
      </c>
      <c r="K57" s="161">
        <v>60</v>
      </c>
      <c r="L57" s="161" t="s">
        <v>405</v>
      </c>
      <c r="M57" s="161">
        <v>0</v>
      </c>
      <c r="N57" s="161">
        <v>0</v>
      </c>
      <c r="O57" s="161">
        <v>0</v>
      </c>
      <c r="P57" s="161">
        <v>0</v>
      </c>
      <c r="Q57" s="161">
        <v>0</v>
      </c>
      <c r="R57" s="161">
        <v>0</v>
      </c>
      <c r="S57" s="164">
        <v>0</v>
      </c>
      <c r="T57" s="162"/>
      <c r="U57" s="165">
        <v>46023</v>
      </c>
      <c r="V57" s="162"/>
      <c r="W57" s="166">
        <v>45796</v>
      </c>
      <c r="X57" s="164">
        <v>0</v>
      </c>
      <c r="Y57" s="164">
        <v>0</v>
      </c>
      <c r="Z57" s="164">
        <v>0</v>
      </c>
      <c r="AA57" s="164">
        <v>0</v>
      </c>
      <c r="AB57" s="164">
        <v>0</v>
      </c>
      <c r="AC57" s="164">
        <v>0</v>
      </c>
      <c r="AD57" s="164">
        <v>0</v>
      </c>
      <c r="AE57" s="164">
        <v>0</v>
      </c>
      <c r="AF57" s="164">
        <v>0</v>
      </c>
      <c r="AG57" s="164">
        <v>1</v>
      </c>
      <c r="AH57" s="164">
        <v>0</v>
      </c>
      <c r="AI57" s="164">
        <v>0</v>
      </c>
      <c r="AJ57" s="164">
        <v>0</v>
      </c>
      <c r="AK57" s="164">
        <v>0</v>
      </c>
      <c r="AL57" s="164">
        <v>0</v>
      </c>
      <c r="AM57" s="167"/>
      <c r="AN57" s="168" t="s">
        <v>702</v>
      </c>
    </row>
    <row r="58" spans="2:40" ht="105" x14ac:dyDescent="0.35">
      <c r="B58" s="170">
        <v>200</v>
      </c>
      <c r="C58" s="161" t="s">
        <v>625</v>
      </c>
      <c r="D58" s="160" t="s">
        <v>334</v>
      </c>
      <c r="E58" s="161" t="s">
        <v>708</v>
      </c>
      <c r="F58" s="162" t="s">
        <v>709</v>
      </c>
      <c r="G58" s="163" t="s">
        <v>710</v>
      </c>
      <c r="H58" s="161" t="s">
        <v>711</v>
      </c>
      <c r="I58" s="161" t="s">
        <v>404</v>
      </c>
      <c r="J58" s="161">
        <v>60</v>
      </c>
      <c r="K58" s="161">
        <v>60</v>
      </c>
      <c r="L58" s="161" t="s">
        <v>405</v>
      </c>
      <c r="M58" s="161">
        <v>0</v>
      </c>
      <c r="N58" s="161">
        <v>0</v>
      </c>
      <c r="O58" s="161">
        <v>0</v>
      </c>
      <c r="P58" s="161">
        <v>0</v>
      </c>
      <c r="Q58" s="161">
        <v>0</v>
      </c>
      <c r="R58" s="161">
        <v>0</v>
      </c>
      <c r="S58" s="164">
        <v>0</v>
      </c>
      <c r="T58" s="162"/>
      <c r="U58" s="165">
        <v>46023</v>
      </c>
      <c r="V58" s="162"/>
      <c r="W58" s="166">
        <v>45796</v>
      </c>
      <c r="X58" s="164">
        <v>0</v>
      </c>
      <c r="Y58" s="164">
        <v>1</v>
      </c>
      <c r="Z58" s="164">
        <v>0</v>
      </c>
      <c r="AA58" s="164">
        <v>0</v>
      </c>
      <c r="AB58" s="164">
        <v>0</v>
      </c>
      <c r="AC58" s="164">
        <v>0</v>
      </c>
      <c r="AD58" s="164">
        <v>0</v>
      </c>
      <c r="AE58" s="164">
        <v>0</v>
      </c>
      <c r="AF58" s="164">
        <v>0</v>
      </c>
      <c r="AG58" s="164">
        <v>1</v>
      </c>
      <c r="AH58" s="164">
        <v>0</v>
      </c>
      <c r="AI58" s="164">
        <v>0</v>
      </c>
      <c r="AJ58" s="164">
        <v>0</v>
      </c>
      <c r="AK58" s="164">
        <v>0</v>
      </c>
      <c r="AL58" s="164">
        <v>0</v>
      </c>
      <c r="AM58" s="164">
        <v>11</v>
      </c>
      <c r="AN58" s="168" t="s">
        <v>712</v>
      </c>
    </row>
    <row r="59" spans="2:40" ht="126" x14ac:dyDescent="0.35">
      <c r="B59" s="170">
        <v>200</v>
      </c>
      <c r="C59" s="161" t="s">
        <v>625</v>
      </c>
      <c r="D59" s="160" t="s">
        <v>713</v>
      </c>
      <c r="E59" s="161" t="s">
        <v>714</v>
      </c>
      <c r="F59" s="162" t="s">
        <v>715</v>
      </c>
      <c r="G59" s="163" t="s">
        <v>716</v>
      </c>
      <c r="H59" s="161" t="s">
        <v>717</v>
      </c>
      <c r="I59" s="161" t="s">
        <v>404</v>
      </c>
      <c r="J59" s="161">
        <v>60</v>
      </c>
      <c r="K59" s="161">
        <v>60</v>
      </c>
      <c r="L59" s="161" t="s">
        <v>405</v>
      </c>
      <c r="M59" s="161">
        <v>0</v>
      </c>
      <c r="N59" s="161">
        <v>0</v>
      </c>
      <c r="O59" s="161">
        <v>0</v>
      </c>
      <c r="P59" s="161">
        <v>0</v>
      </c>
      <c r="Q59" s="161">
        <v>0</v>
      </c>
      <c r="R59" s="161">
        <v>0</v>
      </c>
      <c r="S59" s="164">
        <v>0</v>
      </c>
      <c r="T59" s="162"/>
      <c r="U59" s="165">
        <v>46023</v>
      </c>
      <c r="V59" s="162"/>
      <c r="W59" s="166">
        <v>45796</v>
      </c>
      <c r="X59" s="164">
        <v>0</v>
      </c>
      <c r="Y59" s="164">
        <v>1</v>
      </c>
      <c r="Z59" s="164">
        <v>1</v>
      </c>
      <c r="AA59" s="164">
        <v>0</v>
      </c>
      <c r="AB59" s="164">
        <v>0</v>
      </c>
      <c r="AC59" s="164">
        <v>0</v>
      </c>
      <c r="AD59" s="164">
        <v>0</v>
      </c>
      <c r="AE59" s="164">
        <v>0</v>
      </c>
      <c r="AF59" s="164">
        <v>0</v>
      </c>
      <c r="AG59" s="164">
        <v>1</v>
      </c>
      <c r="AH59" s="164">
        <v>0</v>
      </c>
      <c r="AI59" s="164">
        <v>0</v>
      </c>
      <c r="AJ59" s="164">
        <v>0</v>
      </c>
      <c r="AK59" s="164">
        <v>0</v>
      </c>
      <c r="AL59" s="164">
        <v>0</v>
      </c>
      <c r="AM59" s="164">
        <v>11</v>
      </c>
      <c r="AN59" s="168" t="s">
        <v>712</v>
      </c>
    </row>
    <row r="60" spans="2:40" ht="105" x14ac:dyDescent="0.35">
      <c r="B60" s="170">
        <v>200</v>
      </c>
      <c r="C60" s="161" t="s">
        <v>625</v>
      </c>
      <c r="D60" s="160" t="s">
        <v>718</v>
      </c>
      <c r="E60" s="162" t="s">
        <v>719</v>
      </c>
      <c r="F60" s="162" t="s">
        <v>720</v>
      </c>
      <c r="G60" s="163" t="s">
        <v>721</v>
      </c>
      <c r="H60" s="161" t="s">
        <v>722</v>
      </c>
      <c r="I60" s="161" t="s">
        <v>404</v>
      </c>
      <c r="J60" s="161">
        <v>60</v>
      </c>
      <c r="K60" s="161">
        <v>60</v>
      </c>
      <c r="L60" s="161" t="s">
        <v>405</v>
      </c>
      <c r="M60" s="161">
        <v>0</v>
      </c>
      <c r="N60" s="161">
        <v>0</v>
      </c>
      <c r="O60" s="161">
        <v>0</v>
      </c>
      <c r="P60" s="161">
        <v>0</v>
      </c>
      <c r="Q60" s="161">
        <v>0</v>
      </c>
      <c r="R60" s="161">
        <v>0</v>
      </c>
      <c r="S60" s="164">
        <v>0</v>
      </c>
      <c r="T60" s="162"/>
      <c r="U60" s="165">
        <v>46023</v>
      </c>
      <c r="V60" s="162"/>
      <c r="W60" s="166">
        <v>45796</v>
      </c>
      <c r="X60" s="164">
        <v>1</v>
      </c>
      <c r="Y60" s="164">
        <v>0</v>
      </c>
      <c r="Z60" s="164">
        <v>0</v>
      </c>
      <c r="AA60" s="164">
        <v>0</v>
      </c>
      <c r="AB60" s="164">
        <v>0</v>
      </c>
      <c r="AC60" s="164">
        <v>0</v>
      </c>
      <c r="AD60" s="164">
        <v>0</v>
      </c>
      <c r="AE60" s="164">
        <v>0</v>
      </c>
      <c r="AF60" s="164">
        <v>0</v>
      </c>
      <c r="AG60" s="164">
        <v>1</v>
      </c>
      <c r="AH60" s="164">
        <v>0</v>
      </c>
      <c r="AI60" s="164">
        <v>0</v>
      </c>
      <c r="AJ60" s="164">
        <v>0</v>
      </c>
      <c r="AK60" s="164">
        <v>0</v>
      </c>
      <c r="AL60" s="164">
        <v>0</v>
      </c>
      <c r="AM60" s="167"/>
      <c r="AN60" s="168" t="s">
        <v>618</v>
      </c>
    </row>
    <row r="61" spans="2:40" ht="61.2" x14ac:dyDescent="0.35">
      <c r="B61" s="170">
        <v>200</v>
      </c>
      <c r="C61" s="161" t="s">
        <v>723</v>
      </c>
      <c r="D61" s="160" t="s">
        <v>359</v>
      </c>
      <c r="E61" s="162" t="s">
        <v>724</v>
      </c>
      <c r="F61" s="162" t="s">
        <v>725</v>
      </c>
      <c r="G61" s="163" t="s">
        <v>726</v>
      </c>
      <c r="H61" s="161" t="s">
        <v>327</v>
      </c>
      <c r="I61" s="161" t="s">
        <v>404</v>
      </c>
      <c r="J61" s="161">
        <v>50</v>
      </c>
      <c r="K61" s="161">
        <v>50</v>
      </c>
      <c r="L61" s="161" t="s">
        <v>405</v>
      </c>
      <c r="M61" s="161">
        <v>0</v>
      </c>
      <c r="N61" s="161">
        <v>0</v>
      </c>
      <c r="O61" s="161">
        <v>0</v>
      </c>
      <c r="P61" s="161">
        <v>0</v>
      </c>
      <c r="Q61" s="161">
        <v>0</v>
      </c>
      <c r="R61" s="161">
        <v>0</v>
      </c>
      <c r="S61" s="164">
        <v>0</v>
      </c>
      <c r="T61" s="162"/>
      <c r="U61" s="165">
        <v>46023</v>
      </c>
      <c r="V61" s="162"/>
      <c r="W61" s="166">
        <v>45796</v>
      </c>
      <c r="X61" s="164">
        <v>1</v>
      </c>
      <c r="Y61" s="164">
        <v>0</v>
      </c>
      <c r="Z61" s="164">
        <v>0</v>
      </c>
      <c r="AA61" s="164">
        <v>0</v>
      </c>
      <c r="AB61" s="164">
        <v>0</v>
      </c>
      <c r="AC61" s="164">
        <v>0</v>
      </c>
      <c r="AD61" s="164">
        <v>0</v>
      </c>
      <c r="AE61" s="164">
        <v>0</v>
      </c>
      <c r="AF61" s="164">
        <v>0</v>
      </c>
      <c r="AG61" s="164">
        <v>1</v>
      </c>
      <c r="AH61" s="164">
        <v>0</v>
      </c>
      <c r="AI61" s="164">
        <v>0</v>
      </c>
      <c r="AJ61" s="164">
        <v>0</v>
      </c>
      <c r="AK61" s="164">
        <v>0</v>
      </c>
      <c r="AL61" s="164">
        <v>0</v>
      </c>
      <c r="AM61" s="167"/>
      <c r="AN61" s="168" t="s">
        <v>624</v>
      </c>
    </row>
    <row r="62" spans="2:40" ht="61.2" x14ac:dyDescent="0.35">
      <c r="B62" s="170">
        <v>200</v>
      </c>
      <c r="C62" s="161" t="s">
        <v>727</v>
      </c>
      <c r="D62" s="160" t="s">
        <v>363</v>
      </c>
      <c r="E62" s="161" t="s">
        <v>336</v>
      </c>
      <c r="F62" s="162" t="s">
        <v>728</v>
      </c>
      <c r="G62" s="163" t="s">
        <v>729</v>
      </c>
      <c r="H62" s="161" t="s">
        <v>337</v>
      </c>
      <c r="I62" s="161" t="s">
        <v>404</v>
      </c>
      <c r="J62" s="161">
        <v>40</v>
      </c>
      <c r="K62" s="161">
        <v>40</v>
      </c>
      <c r="L62" s="161" t="s">
        <v>405</v>
      </c>
      <c r="M62" s="161">
        <v>0</v>
      </c>
      <c r="N62" s="161">
        <v>0</v>
      </c>
      <c r="O62" s="161">
        <v>0</v>
      </c>
      <c r="P62" s="161">
        <v>0</v>
      </c>
      <c r="Q62" s="161">
        <v>0</v>
      </c>
      <c r="R62" s="161">
        <v>0</v>
      </c>
      <c r="S62" s="164">
        <v>0</v>
      </c>
      <c r="T62" s="162"/>
      <c r="U62" s="165">
        <v>46023</v>
      </c>
      <c r="V62" s="162"/>
      <c r="W62" s="166">
        <v>45796</v>
      </c>
      <c r="X62" s="164">
        <v>0</v>
      </c>
      <c r="Y62" s="164">
        <v>1</v>
      </c>
      <c r="Z62" s="164">
        <v>1</v>
      </c>
      <c r="AA62" s="164">
        <v>0</v>
      </c>
      <c r="AB62" s="164">
        <v>0</v>
      </c>
      <c r="AC62" s="164">
        <v>0</v>
      </c>
      <c r="AD62" s="164">
        <v>0</v>
      </c>
      <c r="AE62" s="164">
        <v>0</v>
      </c>
      <c r="AF62" s="164">
        <v>0</v>
      </c>
      <c r="AG62" s="164">
        <v>0</v>
      </c>
      <c r="AH62" s="164">
        <v>0</v>
      </c>
      <c r="AI62" s="164">
        <v>0</v>
      </c>
      <c r="AJ62" s="164">
        <v>0</v>
      </c>
      <c r="AK62" s="164">
        <v>0</v>
      </c>
      <c r="AL62" s="164">
        <v>0</v>
      </c>
      <c r="AM62" s="167"/>
      <c r="AN62" s="168" t="s">
        <v>730</v>
      </c>
    </row>
    <row r="63" spans="2:40" ht="61.2" x14ac:dyDescent="0.35">
      <c r="B63" s="170">
        <v>200</v>
      </c>
      <c r="C63" s="161" t="s">
        <v>727</v>
      </c>
      <c r="D63" s="160" t="s">
        <v>361</v>
      </c>
      <c r="E63" s="161" t="s">
        <v>731</v>
      </c>
      <c r="F63" s="162" t="s">
        <v>732</v>
      </c>
      <c r="G63" s="163" t="s">
        <v>733</v>
      </c>
      <c r="H63" s="161" t="s">
        <v>356</v>
      </c>
      <c r="I63" s="161" t="s">
        <v>404</v>
      </c>
      <c r="J63" s="161">
        <v>40</v>
      </c>
      <c r="K63" s="161">
        <v>40</v>
      </c>
      <c r="L63" s="161" t="s">
        <v>405</v>
      </c>
      <c r="M63" s="161">
        <v>0</v>
      </c>
      <c r="N63" s="161">
        <v>0</v>
      </c>
      <c r="O63" s="161">
        <v>0</v>
      </c>
      <c r="P63" s="161">
        <v>0</v>
      </c>
      <c r="Q63" s="161">
        <v>0</v>
      </c>
      <c r="R63" s="161">
        <v>0</v>
      </c>
      <c r="S63" s="164">
        <v>0</v>
      </c>
      <c r="T63" s="162"/>
      <c r="U63" s="165">
        <v>46023</v>
      </c>
      <c r="V63" s="162"/>
      <c r="W63" s="166">
        <v>45796</v>
      </c>
      <c r="X63" s="164">
        <v>0</v>
      </c>
      <c r="Y63" s="164">
        <v>0</v>
      </c>
      <c r="Z63" s="164">
        <v>0</v>
      </c>
      <c r="AA63" s="164">
        <v>0</v>
      </c>
      <c r="AB63" s="164">
        <v>0</v>
      </c>
      <c r="AC63" s="164">
        <v>0</v>
      </c>
      <c r="AD63" s="164">
        <v>0</v>
      </c>
      <c r="AE63" s="164">
        <v>0</v>
      </c>
      <c r="AF63" s="164">
        <v>0</v>
      </c>
      <c r="AG63" s="164">
        <v>1</v>
      </c>
      <c r="AH63" s="164">
        <v>0</v>
      </c>
      <c r="AI63" s="164">
        <v>0</v>
      </c>
      <c r="AJ63" s="164">
        <v>0</v>
      </c>
      <c r="AK63" s="164">
        <v>0</v>
      </c>
      <c r="AL63" s="164">
        <v>0</v>
      </c>
      <c r="AM63" s="167"/>
      <c r="AN63" s="168" t="s">
        <v>734</v>
      </c>
    </row>
    <row r="64" spans="2:40" ht="63" x14ac:dyDescent="0.35">
      <c r="B64" s="170">
        <v>200</v>
      </c>
      <c r="C64" s="161" t="s">
        <v>727</v>
      </c>
      <c r="D64" s="160" t="s">
        <v>735</v>
      </c>
      <c r="E64" s="161" t="s">
        <v>736</v>
      </c>
      <c r="F64" s="162" t="s">
        <v>737</v>
      </c>
      <c r="G64" s="163" t="s">
        <v>738</v>
      </c>
      <c r="H64" s="161" t="s">
        <v>739</v>
      </c>
      <c r="I64" s="161" t="s">
        <v>404</v>
      </c>
      <c r="J64" s="161">
        <v>40</v>
      </c>
      <c r="K64" s="161">
        <v>40</v>
      </c>
      <c r="L64" s="161" t="s">
        <v>405</v>
      </c>
      <c r="M64" s="161">
        <v>0</v>
      </c>
      <c r="N64" s="161">
        <v>0</v>
      </c>
      <c r="O64" s="161">
        <v>0</v>
      </c>
      <c r="P64" s="161">
        <v>0</v>
      </c>
      <c r="Q64" s="161">
        <v>0</v>
      </c>
      <c r="R64" s="161">
        <v>0</v>
      </c>
      <c r="S64" s="164">
        <v>0</v>
      </c>
      <c r="T64" s="162"/>
      <c r="U64" s="165">
        <v>46023</v>
      </c>
      <c r="V64" s="162"/>
      <c r="W64" s="166">
        <v>45796</v>
      </c>
      <c r="X64" s="164">
        <v>0</v>
      </c>
      <c r="Y64" s="164">
        <v>0</v>
      </c>
      <c r="Z64" s="164">
        <v>0</v>
      </c>
      <c r="AA64" s="164">
        <v>0</v>
      </c>
      <c r="AB64" s="164">
        <v>0</v>
      </c>
      <c r="AC64" s="164">
        <v>1</v>
      </c>
      <c r="AD64" s="164">
        <v>0</v>
      </c>
      <c r="AE64" s="164">
        <v>0</v>
      </c>
      <c r="AF64" s="164">
        <v>0</v>
      </c>
      <c r="AG64" s="164">
        <v>0</v>
      </c>
      <c r="AH64" s="164">
        <v>0</v>
      </c>
      <c r="AI64" s="164">
        <v>0</v>
      </c>
      <c r="AJ64" s="164">
        <v>0</v>
      </c>
      <c r="AK64" s="164">
        <v>0</v>
      </c>
      <c r="AL64" s="164">
        <v>0</v>
      </c>
      <c r="AM64" s="167"/>
      <c r="AN64" s="168" t="s">
        <v>740</v>
      </c>
    </row>
    <row r="65" spans="2:40" ht="63" x14ac:dyDescent="0.35">
      <c r="B65" s="170">
        <v>200</v>
      </c>
      <c r="C65" s="161" t="s">
        <v>727</v>
      </c>
      <c r="D65" s="171" t="s">
        <v>741</v>
      </c>
      <c r="E65" s="161" t="s">
        <v>742</v>
      </c>
      <c r="F65" s="162" t="s">
        <v>743</v>
      </c>
      <c r="G65" s="163" t="s">
        <v>744</v>
      </c>
      <c r="H65" s="161" t="s">
        <v>745</v>
      </c>
      <c r="I65" s="161" t="s">
        <v>404</v>
      </c>
      <c r="J65" s="161">
        <v>40</v>
      </c>
      <c r="K65" s="161">
        <v>40</v>
      </c>
      <c r="L65" s="161" t="s">
        <v>405</v>
      </c>
      <c r="M65" s="161">
        <v>0</v>
      </c>
      <c r="N65" s="161">
        <v>0</v>
      </c>
      <c r="O65" s="161">
        <v>0</v>
      </c>
      <c r="P65" s="161">
        <v>0</v>
      </c>
      <c r="Q65" s="161">
        <v>0</v>
      </c>
      <c r="R65" s="161">
        <v>0</v>
      </c>
      <c r="S65" s="164">
        <v>0</v>
      </c>
      <c r="T65" s="162"/>
      <c r="U65" s="165">
        <v>46023</v>
      </c>
      <c r="V65" s="162"/>
      <c r="W65" s="166">
        <v>45796</v>
      </c>
      <c r="X65" s="164">
        <v>0</v>
      </c>
      <c r="Y65" s="164">
        <v>0</v>
      </c>
      <c r="Z65" s="164">
        <v>0</v>
      </c>
      <c r="AA65" s="164">
        <v>1</v>
      </c>
      <c r="AB65" s="164">
        <v>0</v>
      </c>
      <c r="AC65" s="164">
        <v>0</v>
      </c>
      <c r="AD65" s="164">
        <v>1</v>
      </c>
      <c r="AE65" s="164">
        <v>0</v>
      </c>
      <c r="AF65" s="164">
        <v>0</v>
      </c>
      <c r="AG65" s="164">
        <v>0</v>
      </c>
      <c r="AH65" s="164">
        <v>0</v>
      </c>
      <c r="AI65" s="164">
        <v>0</v>
      </c>
      <c r="AJ65" s="164">
        <v>0</v>
      </c>
      <c r="AK65" s="164">
        <v>0</v>
      </c>
      <c r="AL65" s="164">
        <v>0</v>
      </c>
      <c r="AM65" s="167"/>
      <c r="AN65" s="168" t="s">
        <v>746</v>
      </c>
    </row>
    <row r="66" spans="2:40" ht="63" x14ac:dyDescent="0.35">
      <c r="B66" s="170">
        <v>200</v>
      </c>
      <c r="C66" s="161" t="s">
        <v>727</v>
      </c>
      <c r="D66" s="160" t="s">
        <v>747</v>
      </c>
      <c r="E66" s="161" t="s">
        <v>748</v>
      </c>
      <c r="F66" s="162" t="s">
        <v>749</v>
      </c>
      <c r="G66" s="163" t="s">
        <v>750</v>
      </c>
      <c r="H66" s="161" t="s">
        <v>751</v>
      </c>
      <c r="I66" s="161" t="s">
        <v>404</v>
      </c>
      <c r="J66" s="161">
        <v>40</v>
      </c>
      <c r="K66" s="161">
        <v>40</v>
      </c>
      <c r="L66" s="161" t="s">
        <v>405</v>
      </c>
      <c r="M66" s="161">
        <v>0</v>
      </c>
      <c r="N66" s="161">
        <v>0</v>
      </c>
      <c r="O66" s="161">
        <v>0</v>
      </c>
      <c r="P66" s="161">
        <v>0</v>
      </c>
      <c r="Q66" s="161">
        <v>0</v>
      </c>
      <c r="R66" s="161">
        <v>0</v>
      </c>
      <c r="S66" s="164">
        <v>0</v>
      </c>
      <c r="T66" s="162"/>
      <c r="U66" s="165">
        <v>46023</v>
      </c>
      <c r="V66" s="162"/>
      <c r="W66" s="166">
        <v>45796</v>
      </c>
      <c r="X66" s="164">
        <v>0</v>
      </c>
      <c r="Y66" s="164">
        <v>0</v>
      </c>
      <c r="Z66" s="164">
        <v>0</v>
      </c>
      <c r="AA66" s="164">
        <v>0</v>
      </c>
      <c r="AB66" s="164">
        <v>0</v>
      </c>
      <c r="AC66" s="164">
        <v>0</v>
      </c>
      <c r="AD66" s="164">
        <v>0</v>
      </c>
      <c r="AE66" s="164">
        <v>0</v>
      </c>
      <c r="AF66" s="164">
        <v>0</v>
      </c>
      <c r="AG66" s="164">
        <v>1</v>
      </c>
      <c r="AH66" s="164">
        <v>0</v>
      </c>
      <c r="AI66" s="164">
        <v>0</v>
      </c>
      <c r="AJ66" s="164">
        <v>0</v>
      </c>
      <c r="AK66" s="164">
        <v>0</v>
      </c>
      <c r="AL66" s="164">
        <v>0</v>
      </c>
      <c r="AM66" s="167"/>
      <c r="AN66" s="168" t="s">
        <v>752</v>
      </c>
    </row>
    <row r="67" spans="2:40" ht="409.6" x14ac:dyDescent="0.35">
      <c r="B67" s="170">
        <v>200</v>
      </c>
      <c r="C67" s="161" t="s">
        <v>753</v>
      </c>
      <c r="D67" s="160" t="s">
        <v>754</v>
      </c>
      <c r="E67" s="161" t="s">
        <v>755</v>
      </c>
      <c r="F67" s="162" t="s">
        <v>756</v>
      </c>
      <c r="G67" s="163" t="s">
        <v>757</v>
      </c>
      <c r="H67" s="161" t="s">
        <v>758</v>
      </c>
      <c r="I67" s="161" t="s">
        <v>404</v>
      </c>
      <c r="J67" s="161">
        <v>30</v>
      </c>
      <c r="K67" s="161">
        <v>30</v>
      </c>
      <c r="L67" s="161" t="s">
        <v>405</v>
      </c>
      <c r="M67" s="161">
        <v>0</v>
      </c>
      <c r="N67" s="161">
        <v>0</v>
      </c>
      <c r="O67" s="161">
        <v>0</v>
      </c>
      <c r="P67" s="161">
        <v>0</v>
      </c>
      <c r="Q67" s="161">
        <v>0</v>
      </c>
      <c r="R67" s="161">
        <v>0</v>
      </c>
      <c r="S67" s="164">
        <v>0</v>
      </c>
      <c r="T67" s="162"/>
      <c r="U67" s="165">
        <v>46023</v>
      </c>
      <c r="V67" s="162"/>
      <c r="W67" s="166">
        <v>45796</v>
      </c>
      <c r="X67" s="164">
        <v>0</v>
      </c>
      <c r="Y67" s="164">
        <v>0</v>
      </c>
      <c r="Z67" s="164">
        <v>0</v>
      </c>
      <c r="AA67" s="164">
        <v>0</v>
      </c>
      <c r="AB67" s="164">
        <v>0</v>
      </c>
      <c r="AC67" s="164">
        <v>0</v>
      </c>
      <c r="AD67" s="164">
        <v>0</v>
      </c>
      <c r="AE67" s="164">
        <v>0</v>
      </c>
      <c r="AF67" s="164">
        <v>0</v>
      </c>
      <c r="AG67" s="164">
        <v>1</v>
      </c>
      <c r="AH67" s="164">
        <v>0</v>
      </c>
      <c r="AI67" s="164">
        <v>0</v>
      </c>
      <c r="AJ67" s="164">
        <v>0</v>
      </c>
      <c r="AK67" s="164">
        <v>0</v>
      </c>
      <c r="AL67" s="164">
        <v>0</v>
      </c>
      <c r="AM67" s="167"/>
      <c r="AN67" s="168" t="s">
        <v>759</v>
      </c>
    </row>
    <row r="68" spans="2:40" s="178" customFormat="1" ht="147" x14ac:dyDescent="0.4">
      <c r="B68" s="172">
        <v>210</v>
      </c>
      <c r="C68" s="173" t="s">
        <v>760</v>
      </c>
      <c r="D68" s="174" t="s">
        <v>761</v>
      </c>
      <c r="E68" s="173" t="s">
        <v>762</v>
      </c>
      <c r="F68" s="175" t="s">
        <v>763</v>
      </c>
      <c r="G68" s="176" t="s">
        <v>764</v>
      </c>
      <c r="H68" s="173" t="s">
        <v>765</v>
      </c>
      <c r="I68" s="173" t="s">
        <v>404</v>
      </c>
      <c r="J68" s="173">
        <v>50</v>
      </c>
      <c r="K68" s="173">
        <v>50</v>
      </c>
      <c r="L68" s="173" t="s">
        <v>766</v>
      </c>
      <c r="M68" s="173">
        <v>0</v>
      </c>
      <c r="N68" s="173">
        <v>0</v>
      </c>
      <c r="O68" s="173">
        <v>0</v>
      </c>
      <c r="P68" s="173">
        <v>0</v>
      </c>
      <c r="Q68" s="173">
        <v>0</v>
      </c>
      <c r="R68" s="173">
        <v>0</v>
      </c>
      <c r="S68" s="164">
        <v>0</v>
      </c>
      <c r="T68" s="167"/>
      <c r="U68" s="164"/>
      <c r="V68" s="167"/>
      <c r="W68" s="177">
        <v>45796</v>
      </c>
      <c r="X68" s="173" t="s">
        <v>767</v>
      </c>
      <c r="Y68" s="173" t="s">
        <v>767</v>
      </c>
      <c r="Z68" s="173" t="s">
        <v>767</v>
      </c>
      <c r="AA68" s="173" t="s">
        <v>767</v>
      </c>
      <c r="AB68" s="173" t="s">
        <v>767</v>
      </c>
      <c r="AC68" s="173" t="s">
        <v>767</v>
      </c>
      <c r="AD68" s="173" t="s">
        <v>767</v>
      </c>
      <c r="AE68" s="173" t="s">
        <v>767</v>
      </c>
      <c r="AF68" s="173" t="s">
        <v>767</v>
      </c>
      <c r="AG68" s="173" t="s">
        <v>767</v>
      </c>
      <c r="AH68" s="173" t="s">
        <v>767</v>
      </c>
      <c r="AI68" s="173" t="s">
        <v>767</v>
      </c>
      <c r="AJ68" s="167"/>
      <c r="AK68" s="167"/>
      <c r="AL68" s="173" t="s">
        <v>767</v>
      </c>
      <c r="AM68" s="173" t="s">
        <v>767</v>
      </c>
      <c r="AN68" s="168" t="s">
        <v>768</v>
      </c>
    </row>
    <row r="69" spans="2:40" s="178" customFormat="1" ht="147" x14ac:dyDescent="0.4">
      <c r="B69" s="172">
        <v>210</v>
      </c>
      <c r="C69" s="173" t="s">
        <v>760</v>
      </c>
      <c r="D69" s="174" t="s">
        <v>769</v>
      </c>
      <c r="E69" s="173" t="s">
        <v>770</v>
      </c>
      <c r="F69" s="175" t="s">
        <v>771</v>
      </c>
      <c r="G69" s="176" t="s">
        <v>764</v>
      </c>
      <c r="H69" s="173" t="s">
        <v>765</v>
      </c>
      <c r="I69" s="173" t="s">
        <v>404</v>
      </c>
      <c r="J69" s="173">
        <v>50</v>
      </c>
      <c r="K69" s="173">
        <v>50</v>
      </c>
      <c r="L69" s="173" t="s">
        <v>766</v>
      </c>
      <c r="M69" s="173">
        <v>0</v>
      </c>
      <c r="N69" s="173">
        <v>0</v>
      </c>
      <c r="O69" s="173">
        <v>0</v>
      </c>
      <c r="P69" s="173">
        <v>0</v>
      </c>
      <c r="Q69" s="173">
        <v>0</v>
      </c>
      <c r="R69" s="173">
        <v>0</v>
      </c>
      <c r="S69" s="164">
        <v>0</v>
      </c>
      <c r="T69" s="167"/>
      <c r="U69" s="165"/>
      <c r="V69" s="167"/>
      <c r="W69" s="177">
        <v>45796</v>
      </c>
      <c r="X69" s="173" t="s">
        <v>767</v>
      </c>
      <c r="Y69" s="173" t="s">
        <v>767</v>
      </c>
      <c r="Z69" s="173" t="s">
        <v>767</v>
      </c>
      <c r="AA69" s="173" t="s">
        <v>767</v>
      </c>
      <c r="AB69" s="173" t="s">
        <v>767</v>
      </c>
      <c r="AC69" s="173" t="s">
        <v>767</v>
      </c>
      <c r="AD69" s="173" t="s">
        <v>767</v>
      </c>
      <c r="AE69" s="173" t="s">
        <v>767</v>
      </c>
      <c r="AF69" s="173" t="s">
        <v>767</v>
      </c>
      <c r="AG69" s="173" t="s">
        <v>767</v>
      </c>
      <c r="AH69" s="173" t="s">
        <v>767</v>
      </c>
      <c r="AI69" s="173" t="s">
        <v>767</v>
      </c>
      <c r="AJ69" s="167"/>
      <c r="AK69" s="167"/>
      <c r="AL69" s="173" t="s">
        <v>767</v>
      </c>
      <c r="AM69" s="173" t="s">
        <v>767</v>
      </c>
      <c r="AN69" s="168" t="s">
        <v>768</v>
      </c>
    </row>
    <row r="70" spans="2:40" s="178" customFormat="1" ht="84" x14ac:dyDescent="0.4">
      <c r="B70" s="172">
        <v>210</v>
      </c>
      <c r="C70" s="173" t="s">
        <v>772</v>
      </c>
      <c r="D70" s="174" t="s">
        <v>773</v>
      </c>
      <c r="E70" s="175" t="s">
        <v>774</v>
      </c>
      <c r="F70" s="175" t="s">
        <v>775</v>
      </c>
      <c r="G70" s="176" t="s">
        <v>776</v>
      </c>
      <c r="H70" s="173" t="s">
        <v>777</v>
      </c>
      <c r="I70" s="173" t="s">
        <v>404</v>
      </c>
      <c r="J70" s="173">
        <v>70</v>
      </c>
      <c r="K70" s="173">
        <v>70</v>
      </c>
      <c r="L70" s="173" t="s">
        <v>766</v>
      </c>
      <c r="M70" s="173">
        <v>0</v>
      </c>
      <c r="N70" s="173">
        <v>0</v>
      </c>
      <c r="O70" s="173">
        <v>0</v>
      </c>
      <c r="P70" s="173">
        <v>0</v>
      </c>
      <c r="Q70" s="173">
        <v>0</v>
      </c>
      <c r="R70" s="173">
        <v>0</v>
      </c>
      <c r="S70" s="164">
        <v>0</v>
      </c>
      <c r="T70" s="167"/>
      <c r="U70" s="165"/>
      <c r="V70" s="167"/>
      <c r="W70" s="177">
        <v>45796</v>
      </c>
      <c r="X70" s="173" t="s">
        <v>767</v>
      </c>
      <c r="Y70" s="173" t="s">
        <v>767</v>
      </c>
      <c r="Z70" s="173" t="s">
        <v>767</v>
      </c>
      <c r="AA70" s="173" t="s">
        <v>767</v>
      </c>
      <c r="AB70" s="173" t="s">
        <v>767</v>
      </c>
      <c r="AC70" s="173" t="s">
        <v>767</v>
      </c>
      <c r="AD70" s="173" t="s">
        <v>767</v>
      </c>
      <c r="AE70" s="173" t="s">
        <v>767</v>
      </c>
      <c r="AF70" s="173" t="s">
        <v>767</v>
      </c>
      <c r="AG70" s="173" t="s">
        <v>767</v>
      </c>
      <c r="AH70" s="173" t="s">
        <v>767</v>
      </c>
      <c r="AI70" s="173" t="s">
        <v>767</v>
      </c>
      <c r="AJ70" s="167"/>
      <c r="AK70" s="167"/>
      <c r="AL70" s="173" t="s">
        <v>767</v>
      </c>
      <c r="AM70" s="173" t="s">
        <v>767</v>
      </c>
      <c r="AN70" s="168" t="s">
        <v>778</v>
      </c>
    </row>
    <row r="71" spans="2:40" ht="168" x14ac:dyDescent="0.35">
      <c r="B71" s="170">
        <v>220</v>
      </c>
      <c r="C71" s="161" t="s">
        <v>779</v>
      </c>
      <c r="D71" s="160" t="s">
        <v>780</v>
      </c>
      <c r="E71" s="162" t="s">
        <v>781</v>
      </c>
      <c r="F71" s="162" t="s">
        <v>782</v>
      </c>
      <c r="G71" s="163" t="s">
        <v>783</v>
      </c>
      <c r="H71" s="161" t="s">
        <v>784</v>
      </c>
      <c r="I71" s="161" t="s">
        <v>785</v>
      </c>
      <c r="J71" s="161">
        <v>0</v>
      </c>
      <c r="K71" s="161">
        <v>0</v>
      </c>
      <c r="L71" s="161" t="s">
        <v>405</v>
      </c>
      <c r="M71" s="161">
        <v>0</v>
      </c>
      <c r="N71" s="161">
        <v>0</v>
      </c>
      <c r="O71" s="161">
        <v>0</v>
      </c>
      <c r="P71" s="161">
        <v>0</v>
      </c>
      <c r="Q71" s="161">
        <v>0</v>
      </c>
      <c r="R71" s="161">
        <v>0</v>
      </c>
      <c r="S71" s="164">
        <v>0</v>
      </c>
      <c r="T71" s="162"/>
      <c r="U71" s="165">
        <v>46023</v>
      </c>
      <c r="V71" s="162"/>
      <c r="W71" s="166">
        <v>45796</v>
      </c>
      <c r="X71" s="164">
        <v>1</v>
      </c>
      <c r="Y71" s="164">
        <v>0</v>
      </c>
      <c r="Z71" s="164">
        <v>0</v>
      </c>
      <c r="AA71" s="164">
        <v>0</v>
      </c>
      <c r="AB71" s="164">
        <v>0</v>
      </c>
      <c r="AC71" s="164">
        <v>0</v>
      </c>
      <c r="AD71" s="164">
        <v>0</v>
      </c>
      <c r="AE71" s="164">
        <v>0</v>
      </c>
      <c r="AF71" s="164">
        <v>0</v>
      </c>
      <c r="AG71" s="164">
        <v>0</v>
      </c>
      <c r="AH71" s="164">
        <v>0</v>
      </c>
      <c r="AI71" s="164">
        <v>0</v>
      </c>
      <c r="AJ71" s="164">
        <v>0</v>
      </c>
      <c r="AK71" s="164">
        <v>0</v>
      </c>
      <c r="AL71" s="164">
        <v>0</v>
      </c>
      <c r="AM71" s="167"/>
      <c r="AN71" s="168" t="s">
        <v>786</v>
      </c>
    </row>
    <row r="72" spans="2:40" ht="168" x14ac:dyDescent="0.35">
      <c r="B72" s="170">
        <v>220</v>
      </c>
      <c r="C72" s="161" t="s">
        <v>779</v>
      </c>
      <c r="D72" s="160" t="s">
        <v>787</v>
      </c>
      <c r="E72" s="162" t="s">
        <v>781</v>
      </c>
      <c r="F72" s="162" t="s">
        <v>782</v>
      </c>
      <c r="G72" s="163" t="s">
        <v>788</v>
      </c>
      <c r="H72" s="161" t="s">
        <v>789</v>
      </c>
      <c r="I72" s="161" t="s">
        <v>785</v>
      </c>
      <c r="J72" s="161">
        <v>0</v>
      </c>
      <c r="K72" s="161">
        <v>0</v>
      </c>
      <c r="L72" s="161" t="s">
        <v>405</v>
      </c>
      <c r="M72" s="161">
        <v>0</v>
      </c>
      <c r="N72" s="161">
        <v>0</v>
      </c>
      <c r="O72" s="161">
        <v>0</v>
      </c>
      <c r="P72" s="161">
        <v>0</v>
      </c>
      <c r="Q72" s="161">
        <v>0</v>
      </c>
      <c r="R72" s="161">
        <v>0</v>
      </c>
      <c r="S72" s="164">
        <v>0</v>
      </c>
      <c r="T72" s="162"/>
      <c r="U72" s="165">
        <v>46023</v>
      </c>
      <c r="V72" s="162"/>
      <c r="W72" s="166">
        <v>45796</v>
      </c>
      <c r="X72" s="164">
        <v>1</v>
      </c>
      <c r="Y72" s="164">
        <v>0</v>
      </c>
      <c r="Z72" s="164">
        <v>0</v>
      </c>
      <c r="AA72" s="164">
        <v>0</v>
      </c>
      <c r="AB72" s="164">
        <v>0</v>
      </c>
      <c r="AC72" s="164">
        <v>0</v>
      </c>
      <c r="AD72" s="164">
        <v>0</v>
      </c>
      <c r="AE72" s="164">
        <v>0</v>
      </c>
      <c r="AF72" s="164">
        <v>0</v>
      </c>
      <c r="AG72" s="164">
        <v>0</v>
      </c>
      <c r="AH72" s="164">
        <v>0</v>
      </c>
      <c r="AI72" s="164">
        <v>0</v>
      </c>
      <c r="AJ72" s="164">
        <v>0</v>
      </c>
      <c r="AK72" s="164">
        <v>0</v>
      </c>
      <c r="AL72" s="164">
        <v>0</v>
      </c>
      <c r="AM72" s="167"/>
      <c r="AN72" s="168" t="s">
        <v>786</v>
      </c>
    </row>
    <row r="73" spans="2:40" ht="126" x14ac:dyDescent="0.35">
      <c r="B73" s="170">
        <v>220</v>
      </c>
      <c r="C73" s="161" t="s">
        <v>779</v>
      </c>
      <c r="D73" s="160" t="s">
        <v>790</v>
      </c>
      <c r="E73" s="162" t="s">
        <v>791</v>
      </c>
      <c r="F73" s="162" t="s">
        <v>792</v>
      </c>
      <c r="G73" s="163" t="s">
        <v>793</v>
      </c>
      <c r="H73" s="161" t="s">
        <v>794</v>
      </c>
      <c r="I73" s="161" t="s">
        <v>785</v>
      </c>
      <c r="J73" s="161">
        <v>0</v>
      </c>
      <c r="K73" s="161">
        <v>0</v>
      </c>
      <c r="L73" s="161" t="s">
        <v>405</v>
      </c>
      <c r="M73" s="161">
        <v>0</v>
      </c>
      <c r="N73" s="161">
        <v>0</v>
      </c>
      <c r="O73" s="161">
        <v>0</v>
      </c>
      <c r="P73" s="161">
        <v>0</v>
      </c>
      <c r="Q73" s="161">
        <v>0</v>
      </c>
      <c r="R73" s="161">
        <v>0</v>
      </c>
      <c r="S73" s="164">
        <v>0</v>
      </c>
      <c r="T73" s="162"/>
      <c r="U73" s="165">
        <v>46023</v>
      </c>
      <c r="V73" s="162"/>
      <c r="W73" s="166">
        <v>45796</v>
      </c>
      <c r="X73" s="164">
        <v>1</v>
      </c>
      <c r="Y73" s="164">
        <v>0</v>
      </c>
      <c r="Z73" s="164">
        <v>0</v>
      </c>
      <c r="AA73" s="164">
        <v>0</v>
      </c>
      <c r="AB73" s="164">
        <v>0</v>
      </c>
      <c r="AC73" s="164">
        <v>0</v>
      </c>
      <c r="AD73" s="164">
        <v>0</v>
      </c>
      <c r="AE73" s="164">
        <v>0</v>
      </c>
      <c r="AF73" s="164">
        <v>0</v>
      </c>
      <c r="AG73" s="164">
        <v>0</v>
      </c>
      <c r="AH73" s="164">
        <v>0</v>
      </c>
      <c r="AI73" s="164">
        <v>0</v>
      </c>
      <c r="AJ73" s="164">
        <v>0</v>
      </c>
      <c r="AK73" s="164">
        <v>0</v>
      </c>
      <c r="AL73" s="164">
        <v>0</v>
      </c>
      <c r="AM73" s="167"/>
      <c r="AN73" s="168" t="s">
        <v>786</v>
      </c>
    </row>
    <row r="74" spans="2:40" ht="105" x14ac:dyDescent="0.35">
      <c r="B74" s="170">
        <v>221</v>
      </c>
      <c r="C74" s="161" t="s">
        <v>795</v>
      </c>
      <c r="D74" s="160" t="s">
        <v>796</v>
      </c>
      <c r="E74" s="162" t="s">
        <v>797</v>
      </c>
      <c r="F74" s="162" t="s">
        <v>798</v>
      </c>
      <c r="G74" s="163" t="s">
        <v>799</v>
      </c>
      <c r="H74" s="161" t="s">
        <v>800</v>
      </c>
      <c r="I74" s="161" t="s">
        <v>785</v>
      </c>
      <c r="J74" s="161">
        <v>0</v>
      </c>
      <c r="K74" s="161">
        <v>0</v>
      </c>
      <c r="L74" s="161" t="s">
        <v>405</v>
      </c>
      <c r="M74" s="161">
        <v>0</v>
      </c>
      <c r="N74" s="161">
        <v>0</v>
      </c>
      <c r="O74" s="161">
        <v>0</v>
      </c>
      <c r="P74" s="161">
        <v>0</v>
      </c>
      <c r="Q74" s="161">
        <v>0</v>
      </c>
      <c r="R74" s="161">
        <v>0</v>
      </c>
      <c r="S74" s="164">
        <v>0</v>
      </c>
      <c r="T74" s="162"/>
      <c r="U74" s="165">
        <v>46023</v>
      </c>
      <c r="V74" s="162"/>
      <c r="W74" s="166">
        <v>45796</v>
      </c>
      <c r="X74" s="164">
        <v>0</v>
      </c>
      <c r="Y74" s="164">
        <v>0</v>
      </c>
      <c r="Z74" s="164">
        <v>0</v>
      </c>
      <c r="AA74" s="164">
        <v>0</v>
      </c>
      <c r="AB74" s="164">
        <v>0</v>
      </c>
      <c r="AC74" s="164">
        <v>0</v>
      </c>
      <c r="AD74" s="164">
        <v>0</v>
      </c>
      <c r="AE74" s="164">
        <v>0</v>
      </c>
      <c r="AF74" s="164">
        <v>0</v>
      </c>
      <c r="AG74" s="164">
        <v>1</v>
      </c>
      <c r="AH74" s="164">
        <v>0</v>
      </c>
      <c r="AI74" s="164">
        <v>0</v>
      </c>
      <c r="AJ74" s="164">
        <v>0</v>
      </c>
      <c r="AK74" s="164">
        <v>0</v>
      </c>
      <c r="AL74" s="164">
        <v>0</v>
      </c>
      <c r="AM74" s="167"/>
      <c r="AN74" s="168" t="s">
        <v>786</v>
      </c>
    </row>
    <row r="75" spans="2:40" ht="84" x14ac:dyDescent="0.35">
      <c r="B75" s="170">
        <v>222</v>
      </c>
      <c r="C75" s="161" t="s">
        <v>801</v>
      </c>
      <c r="D75" s="160" t="s">
        <v>802</v>
      </c>
      <c r="E75" s="161" t="s">
        <v>803</v>
      </c>
      <c r="F75" s="162" t="s">
        <v>804</v>
      </c>
      <c r="G75" s="163" t="s">
        <v>805</v>
      </c>
      <c r="H75" s="161" t="s">
        <v>806</v>
      </c>
      <c r="I75" s="161" t="s">
        <v>404</v>
      </c>
      <c r="J75" s="161">
        <v>0</v>
      </c>
      <c r="K75" s="161">
        <v>0</v>
      </c>
      <c r="L75" s="161" t="s">
        <v>766</v>
      </c>
      <c r="M75" s="161">
        <v>0</v>
      </c>
      <c r="N75" s="161">
        <v>0</v>
      </c>
      <c r="O75" s="161">
        <v>0</v>
      </c>
      <c r="P75" s="161">
        <v>0</v>
      </c>
      <c r="Q75" s="161">
        <v>0</v>
      </c>
      <c r="R75" s="161">
        <v>0</v>
      </c>
      <c r="S75" s="164">
        <v>0</v>
      </c>
      <c r="T75" s="162"/>
      <c r="U75" s="165">
        <v>46023</v>
      </c>
      <c r="V75" s="162"/>
      <c r="W75" s="166">
        <v>45819</v>
      </c>
      <c r="X75" s="164">
        <v>0</v>
      </c>
      <c r="Y75" s="164">
        <v>0</v>
      </c>
      <c r="Z75" s="164">
        <v>0</v>
      </c>
      <c r="AA75" s="164">
        <v>0</v>
      </c>
      <c r="AB75" s="164">
        <v>0</v>
      </c>
      <c r="AC75" s="164">
        <v>1</v>
      </c>
      <c r="AD75" s="164">
        <v>1</v>
      </c>
      <c r="AE75" s="164">
        <v>0</v>
      </c>
      <c r="AF75" s="164">
        <v>0</v>
      </c>
      <c r="AG75" s="164">
        <v>0</v>
      </c>
      <c r="AH75" s="164">
        <v>0</v>
      </c>
      <c r="AI75" s="164">
        <v>0</v>
      </c>
      <c r="AJ75" s="164">
        <v>0</v>
      </c>
      <c r="AK75" s="164">
        <v>0</v>
      </c>
      <c r="AL75" s="164">
        <v>0</v>
      </c>
      <c r="AM75" s="167"/>
      <c r="AN75" s="168" t="s">
        <v>807</v>
      </c>
    </row>
    <row r="76" spans="2:40" ht="84" x14ac:dyDescent="0.35">
      <c r="B76" s="170">
        <v>400</v>
      </c>
      <c r="C76" s="161" t="s">
        <v>808</v>
      </c>
      <c r="D76" s="160" t="s">
        <v>809</v>
      </c>
      <c r="E76" s="161" t="s">
        <v>810</v>
      </c>
      <c r="F76" s="162" t="s">
        <v>811</v>
      </c>
      <c r="G76" s="163" t="s">
        <v>812</v>
      </c>
      <c r="H76" s="161" t="s">
        <v>813</v>
      </c>
      <c r="I76" s="161" t="s">
        <v>814</v>
      </c>
      <c r="J76" s="161">
        <v>0</v>
      </c>
      <c r="K76" s="161">
        <v>0</v>
      </c>
      <c r="L76" s="161" t="s">
        <v>405</v>
      </c>
      <c r="M76" s="161">
        <v>0</v>
      </c>
      <c r="N76" s="161">
        <v>0</v>
      </c>
      <c r="O76" s="161">
        <v>0</v>
      </c>
      <c r="P76" s="161">
        <v>0</v>
      </c>
      <c r="Q76" s="161">
        <v>0</v>
      </c>
      <c r="R76" s="161">
        <v>0</v>
      </c>
      <c r="S76" s="164">
        <v>0</v>
      </c>
      <c r="T76" s="162"/>
      <c r="U76" s="165">
        <v>46023</v>
      </c>
      <c r="V76" s="162"/>
      <c r="W76" s="166">
        <v>45796</v>
      </c>
      <c r="X76" s="164">
        <v>0</v>
      </c>
      <c r="Y76" s="164">
        <v>0</v>
      </c>
      <c r="Z76" s="164">
        <v>0</v>
      </c>
      <c r="AA76" s="164">
        <v>0</v>
      </c>
      <c r="AB76" s="164">
        <v>0</v>
      </c>
      <c r="AC76" s="164">
        <v>1</v>
      </c>
      <c r="AD76" s="164">
        <v>0</v>
      </c>
      <c r="AE76" s="164">
        <v>1</v>
      </c>
      <c r="AF76" s="164">
        <v>0</v>
      </c>
      <c r="AG76" s="164">
        <v>1</v>
      </c>
      <c r="AH76" s="164">
        <v>0</v>
      </c>
      <c r="AI76" s="164">
        <v>0</v>
      </c>
      <c r="AJ76" s="164">
        <v>0</v>
      </c>
      <c r="AK76" s="164">
        <v>0</v>
      </c>
      <c r="AL76" s="164">
        <v>0</v>
      </c>
      <c r="AM76" s="167"/>
      <c r="AN76" s="168" t="s">
        <v>815</v>
      </c>
    </row>
    <row r="77" spans="2:40" ht="105" x14ac:dyDescent="0.35">
      <c r="B77" s="170">
        <v>410</v>
      </c>
      <c r="C77" s="161" t="s">
        <v>816</v>
      </c>
      <c r="D77" s="160" t="s">
        <v>817</v>
      </c>
      <c r="E77" s="162" t="s">
        <v>818</v>
      </c>
      <c r="F77" s="162" t="s">
        <v>819</v>
      </c>
      <c r="G77" s="163" t="s">
        <v>820</v>
      </c>
      <c r="H77" s="161" t="s">
        <v>821</v>
      </c>
      <c r="I77" s="161" t="s">
        <v>814</v>
      </c>
      <c r="J77" s="161">
        <v>0</v>
      </c>
      <c r="K77" s="161">
        <v>0</v>
      </c>
      <c r="L77" s="161" t="s">
        <v>405</v>
      </c>
      <c r="M77" s="161">
        <v>0</v>
      </c>
      <c r="N77" s="161">
        <v>0</v>
      </c>
      <c r="O77" s="161">
        <v>0</v>
      </c>
      <c r="P77" s="161">
        <v>0</v>
      </c>
      <c r="Q77" s="161">
        <v>0</v>
      </c>
      <c r="R77" s="161">
        <v>0</v>
      </c>
      <c r="S77" s="164">
        <v>0</v>
      </c>
      <c r="T77" s="162"/>
      <c r="U77" s="165">
        <v>46023</v>
      </c>
      <c r="V77" s="162"/>
      <c r="W77" s="166">
        <v>45796</v>
      </c>
      <c r="X77" s="164">
        <v>1</v>
      </c>
      <c r="Y77" s="164">
        <v>1</v>
      </c>
      <c r="Z77" s="164">
        <v>1</v>
      </c>
      <c r="AA77" s="164">
        <v>1</v>
      </c>
      <c r="AB77" s="164">
        <v>1</v>
      </c>
      <c r="AC77" s="164">
        <v>1</v>
      </c>
      <c r="AD77" s="164">
        <v>1</v>
      </c>
      <c r="AE77" s="164">
        <v>1</v>
      </c>
      <c r="AF77" s="164">
        <v>1</v>
      </c>
      <c r="AG77" s="164">
        <v>1</v>
      </c>
      <c r="AH77" s="164">
        <v>0</v>
      </c>
      <c r="AI77" s="164">
        <v>1</v>
      </c>
      <c r="AJ77" s="164">
        <v>1</v>
      </c>
      <c r="AK77" s="164">
        <v>1</v>
      </c>
      <c r="AL77" s="164">
        <v>0</v>
      </c>
      <c r="AM77" s="167"/>
      <c r="AN77" s="168" t="s">
        <v>822</v>
      </c>
    </row>
    <row r="78" spans="2:40" ht="84" x14ac:dyDescent="0.35">
      <c r="B78" s="170">
        <v>410</v>
      </c>
      <c r="C78" s="161" t="s">
        <v>816</v>
      </c>
      <c r="D78" s="160" t="s">
        <v>823</v>
      </c>
      <c r="E78" s="161" t="s">
        <v>824</v>
      </c>
      <c r="F78" s="162" t="s">
        <v>825</v>
      </c>
      <c r="G78" s="163" t="s">
        <v>826</v>
      </c>
      <c r="H78" s="161" t="s">
        <v>827</v>
      </c>
      <c r="I78" s="161" t="s">
        <v>814</v>
      </c>
      <c r="J78" s="161">
        <v>0</v>
      </c>
      <c r="K78" s="161">
        <v>0</v>
      </c>
      <c r="L78" s="161" t="s">
        <v>405</v>
      </c>
      <c r="M78" s="161">
        <v>0</v>
      </c>
      <c r="N78" s="161">
        <v>0</v>
      </c>
      <c r="O78" s="161">
        <v>0</v>
      </c>
      <c r="P78" s="161">
        <v>0</v>
      </c>
      <c r="Q78" s="161">
        <v>0</v>
      </c>
      <c r="R78" s="161">
        <v>0</v>
      </c>
      <c r="S78" s="164">
        <v>0</v>
      </c>
      <c r="T78" s="162"/>
      <c r="U78" s="165">
        <v>46023</v>
      </c>
      <c r="V78" s="162"/>
      <c r="W78" s="166">
        <v>45796</v>
      </c>
      <c r="X78" s="164">
        <v>0</v>
      </c>
      <c r="Y78" s="164">
        <v>1</v>
      </c>
      <c r="Z78" s="164">
        <v>0</v>
      </c>
      <c r="AA78" s="164">
        <v>0</v>
      </c>
      <c r="AB78" s="164">
        <v>0</v>
      </c>
      <c r="AC78" s="164">
        <v>0</v>
      </c>
      <c r="AD78" s="164">
        <v>0</v>
      </c>
      <c r="AE78" s="164">
        <v>0</v>
      </c>
      <c r="AF78" s="164">
        <v>0</v>
      </c>
      <c r="AG78" s="164">
        <v>0</v>
      </c>
      <c r="AH78" s="164">
        <v>0</v>
      </c>
      <c r="AI78" s="164">
        <v>0</v>
      </c>
      <c r="AJ78" s="164">
        <v>0</v>
      </c>
      <c r="AK78" s="164">
        <v>0</v>
      </c>
      <c r="AL78" s="164">
        <v>0</v>
      </c>
      <c r="AM78" s="167"/>
      <c r="AN78" s="168" t="s">
        <v>828</v>
      </c>
    </row>
    <row r="79" spans="2:40" ht="61.2" x14ac:dyDescent="0.35">
      <c r="B79" s="170">
        <v>410</v>
      </c>
      <c r="C79" s="161" t="s">
        <v>816</v>
      </c>
      <c r="D79" s="160" t="s">
        <v>829</v>
      </c>
      <c r="E79" s="161" t="s">
        <v>830</v>
      </c>
      <c r="F79" s="167" t="s">
        <v>831</v>
      </c>
      <c r="G79" s="163" t="s">
        <v>832</v>
      </c>
      <c r="H79" s="161" t="s">
        <v>833</v>
      </c>
      <c r="I79" s="161" t="s">
        <v>814</v>
      </c>
      <c r="J79" s="161">
        <v>0</v>
      </c>
      <c r="K79" s="161">
        <v>0</v>
      </c>
      <c r="L79" s="161" t="s">
        <v>405</v>
      </c>
      <c r="M79" s="161">
        <v>0</v>
      </c>
      <c r="N79" s="161">
        <v>0</v>
      </c>
      <c r="O79" s="161">
        <v>0</v>
      </c>
      <c r="P79" s="161">
        <v>0</v>
      </c>
      <c r="Q79" s="161">
        <v>0</v>
      </c>
      <c r="R79" s="161">
        <v>0</v>
      </c>
      <c r="S79" s="164">
        <v>0</v>
      </c>
      <c r="T79" s="162"/>
      <c r="U79" s="165">
        <v>46023</v>
      </c>
      <c r="V79" s="162"/>
      <c r="W79" s="166">
        <v>45796</v>
      </c>
      <c r="X79" s="164">
        <v>1</v>
      </c>
      <c r="Y79" s="164">
        <v>1</v>
      </c>
      <c r="Z79" s="164">
        <v>1</v>
      </c>
      <c r="AA79" s="164">
        <v>1</v>
      </c>
      <c r="AB79" s="164">
        <v>1</v>
      </c>
      <c r="AC79" s="164">
        <v>1</v>
      </c>
      <c r="AD79" s="164">
        <v>1</v>
      </c>
      <c r="AE79" s="164">
        <v>1</v>
      </c>
      <c r="AF79" s="164">
        <v>1</v>
      </c>
      <c r="AG79" s="164">
        <v>1</v>
      </c>
      <c r="AH79" s="164">
        <v>1</v>
      </c>
      <c r="AI79" s="164">
        <v>1</v>
      </c>
      <c r="AJ79" s="164">
        <v>1</v>
      </c>
      <c r="AK79" s="164">
        <v>1</v>
      </c>
      <c r="AL79" s="164">
        <v>1</v>
      </c>
      <c r="AM79" s="167"/>
      <c r="AN79" s="168" t="s">
        <v>828</v>
      </c>
    </row>
    <row r="80" spans="2:40" ht="61.2" x14ac:dyDescent="0.35">
      <c r="B80" s="170">
        <v>410</v>
      </c>
      <c r="C80" s="161" t="s">
        <v>816</v>
      </c>
      <c r="D80" s="160" t="s">
        <v>834</v>
      </c>
      <c r="E80" s="161" t="s">
        <v>835</v>
      </c>
      <c r="F80" s="162" t="s">
        <v>836</v>
      </c>
      <c r="G80" s="163" t="s">
        <v>837</v>
      </c>
      <c r="H80" s="161" t="s">
        <v>838</v>
      </c>
      <c r="I80" s="161" t="s">
        <v>814</v>
      </c>
      <c r="J80" s="161">
        <v>0</v>
      </c>
      <c r="K80" s="161">
        <v>0</v>
      </c>
      <c r="L80" s="161" t="s">
        <v>405</v>
      </c>
      <c r="M80" s="161">
        <v>0</v>
      </c>
      <c r="N80" s="161">
        <v>0</v>
      </c>
      <c r="O80" s="161">
        <v>0</v>
      </c>
      <c r="P80" s="161">
        <v>0</v>
      </c>
      <c r="Q80" s="161">
        <v>0</v>
      </c>
      <c r="R80" s="161">
        <v>0</v>
      </c>
      <c r="S80" s="164">
        <v>0</v>
      </c>
      <c r="T80" s="162"/>
      <c r="U80" s="165">
        <v>46023</v>
      </c>
      <c r="V80" s="162"/>
      <c r="W80" s="166">
        <v>45796</v>
      </c>
      <c r="X80" s="164">
        <v>0</v>
      </c>
      <c r="Y80" s="164">
        <v>1</v>
      </c>
      <c r="Z80" s="164">
        <v>0</v>
      </c>
      <c r="AA80" s="164">
        <v>1</v>
      </c>
      <c r="AB80" s="164">
        <v>1</v>
      </c>
      <c r="AC80" s="164">
        <v>1</v>
      </c>
      <c r="AD80" s="164">
        <v>1</v>
      </c>
      <c r="AE80" s="164">
        <v>0</v>
      </c>
      <c r="AF80" s="164">
        <v>1</v>
      </c>
      <c r="AG80" s="164">
        <v>1</v>
      </c>
      <c r="AH80" s="164">
        <v>0</v>
      </c>
      <c r="AI80" s="164">
        <v>1</v>
      </c>
      <c r="AJ80" s="164">
        <v>0</v>
      </c>
      <c r="AK80" s="164">
        <v>0</v>
      </c>
      <c r="AL80" s="164">
        <v>0</v>
      </c>
      <c r="AM80" s="167"/>
      <c r="AN80" s="168" t="s">
        <v>839</v>
      </c>
    </row>
    <row r="81" spans="2:40" ht="105" x14ac:dyDescent="0.35">
      <c r="B81" s="170">
        <v>410</v>
      </c>
      <c r="C81" s="161" t="s">
        <v>816</v>
      </c>
      <c r="D81" s="160" t="s">
        <v>840</v>
      </c>
      <c r="E81" s="161" t="s">
        <v>841</v>
      </c>
      <c r="F81" s="162" t="s">
        <v>842</v>
      </c>
      <c r="G81" s="163" t="s">
        <v>843</v>
      </c>
      <c r="H81" s="161" t="s">
        <v>844</v>
      </c>
      <c r="I81" s="161" t="s">
        <v>814</v>
      </c>
      <c r="J81" s="161">
        <v>0</v>
      </c>
      <c r="K81" s="161">
        <v>0</v>
      </c>
      <c r="L81" s="161" t="s">
        <v>405</v>
      </c>
      <c r="M81" s="161">
        <v>0</v>
      </c>
      <c r="N81" s="161">
        <v>0</v>
      </c>
      <c r="O81" s="161">
        <v>0</v>
      </c>
      <c r="P81" s="161">
        <v>0</v>
      </c>
      <c r="Q81" s="161">
        <v>0</v>
      </c>
      <c r="R81" s="161">
        <v>0</v>
      </c>
      <c r="S81" s="164">
        <v>0</v>
      </c>
      <c r="T81" s="162"/>
      <c r="U81" s="165">
        <v>46023</v>
      </c>
      <c r="V81" s="162"/>
      <c r="W81" s="166">
        <v>45796</v>
      </c>
      <c r="X81" s="164">
        <v>0</v>
      </c>
      <c r="Y81" s="164">
        <v>1</v>
      </c>
      <c r="Z81" s="164">
        <v>1</v>
      </c>
      <c r="AA81" s="164">
        <v>0</v>
      </c>
      <c r="AB81" s="164">
        <v>0</v>
      </c>
      <c r="AC81" s="164">
        <v>0</v>
      </c>
      <c r="AD81" s="164">
        <v>0</v>
      </c>
      <c r="AE81" s="164">
        <v>0</v>
      </c>
      <c r="AF81" s="164">
        <v>0</v>
      </c>
      <c r="AG81" s="164">
        <v>1</v>
      </c>
      <c r="AH81" s="164">
        <v>0</v>
      </c>
      <c r="AI81" s="164">
        <v>0</v>
      </c>
      <c r="AJ81" s="164">
        <v>0</v>
      </c>
      <c r="AK81" s="164">
        <v>0</v>
      </c>
      <c r="AL81" s="164">
        <v>0</v>
      </c>
      <c r="AM81" s="167"/>
      <c r="AN81" s="168" t="s">
        <v>845</v>
      </c>
    </row>
    <row r="82" spans="2:40" ht="63" x14ac:dyDescent="0.35">
      <c r="B82" s="170">
        <v>410</v>
      </c>
      <c r="C82" s="161" t="s">
        <v>816</v>
      </c>
      <c r="D82" s="160" t="s">
        <v>846</v>
      </c>
      <c r="E82" s="161" t="s">
        <v>847</v>
      </c>
      <c r="F82" s="162" t="s">
        <v>848</v>
      </c>
      <c r="G82" s="163" t="s">
        <v>849</v>
      </c>
      <c r="H82" s="161" t="s">
        <v>850</v>
      </c>
      <c r="I82" s="161" t="s">
        <v>814</v>
      </c>
      <c r="J82" s="161">
        <v>0</v>
      </c>
      <c r="K82" s="161">
        <v>0</v>
      </c>
      <c r="L82" s="161" t="s">
        <v>405</v>
      </c>
      <c r="M82" s="161">
        <v>0</v>
      </c>
      <c r="N82" s="161">
        <v>0</v>
      </c>
      <c r="O82" s="161">
        <v>0</v>
      </c>
      <c r="P82" s="161">
        <v>0</v>
      </c>
      <c r="Q82" s="161">
        <v>0</v>
      </c>
      <c r="R82" s="161">
        <v>0</v>
      </c>
      <c r="S82" s="164">
        <v>0</v>
      </c>
      <c r="T82" s="162"/>
      <c r="U82" s="165">
        <v>46023</v>
      </c>
      <c r="V82" s="162"/>
      <c r="W82" s="166">
        <v>45796</v>
      </c>
      <c r="X82" s="164">
        <v>0</v>
      </c>
      <c r="Y82" s="164">
        <v>1</v>
      </c>
      <c r="Z82" s="164">
        <v>1</v>
      </c>
      <c r="AA82" s="164">
        <v>0</v>
      </c>
      <c r="AB82" s="164">
        <v>0</v>
      </c>
      <c r="AC82" s="164">
        <v>0</v>
      </c>
      <c r="AD82" s="164">
        <v>0</v>
      </c>
      <c r="AE82" s="164">
        <v>0</v>
      </c>
      <c r="AF82" s="164">
        <v>0</v>
      </c>
      <c r="AG82" s="164">
        <v>1</v>
      </c>
      <c r="AH82" s="164">
        <v>0</v>
      </c>
      <c r="AI82" s="164">
        <v>0</v>
      </c>
      <c r="AJ82" s="164">
        <v>0</v>
      </c>
      <c r="AK82" s="164">
        <v>0</v>
      </c>
      <c r="AL82" s="164">
        <v>0</v>
      </c>
      <c r="AM82" s="167"/>
      <c r="AN82" s="168" t="s">
        <v>845</v>
      </c>
    </row>
    <row r="83" spans="2:40" ht="63" x14ac:dyDescent="0.35">
      <c r="B83" s="170">
        <v>410</v>
      </c>
      <c r="C83" s="161" t="s">
        <v>816</v>
      </c>
      <c r="D83" s="160" t="s">
        <v>851</v>
      </c>
      <c r="E83" s="161" t="s">
        <v>852</v>
      </c>
      <c r="F83" s="162" t="s">
        <v>853</v>
      </c>
      <c r="G83" s="163" t="s">
        <v>854</v>
      </c>
      <c r="H83" s="161" t="s">
        <v>855</v>
      </c>
      <c r="I83" s="161" t="s">
        <v>814</v>
      </c>
      <c r="J83" s="161">
        <v>0</v>
      </c>
      <c r="K83" s="161">
        <v>0</v>
      </c>
      <c r="L83" s="161" t="s">
        <v>405</v>
      </c>
      <c r="M83" s="161">
        <v>0</v>
      </c>
      <c r="N83" s="161">
        <v>0</v>
      </c>
      <c r="O83" s="161">
        <v>0</v>
      </c>
      <c r="P83" s="161">
        <v>0</v>
      </c>
      <c r="Q83" s="161">
        <v>0</v>
      </c>
      <c r="R83" s="161">
        <v>0</v>
      </c>
      <c r="S83" s="164">
        <v>0</v>
      </c>
      <c r="T83" s="162"/>
      <c r="U83" s="165">
        <v>46023</v>
      </c>
      <c r="V83" s="162"/>
      <c r="W83" s="166">
        <v>45796</v>
      </c>
      <c r="X83" s="164">
        <v>0</v>
      </c>
      <c r="Y83" s="164">
        <v>1</v>
      </c>
      <c r="Z83" s="164">
        <v>1</v>
      </c>
      <c r="AA83" s="164">
        <v>0</v>
      </c>
      <c r="AB83" s="164">
        <v>0</v>
      </c>
      <c r="AC83" s="164">
        <v>0</v>
      </c>
      <c r="AD83" s="164">
        <v>0</v>
      </c>
      <c r="AE83" s="164">
        <v>0</v>
      </c>
      <c r="AF83" s="164">
        <v>0</v>
      </c>
      <c r="AG83" s="164">
        <v>1</v>
      </c>
      <c r="AH83" s="164">
        <v>0</v>
      </c>
      <c r="AI83" s="164">
        <v>0</v>
      </c>
      <c r="AJ83" s="164">
        <v>0</v>
      </c>
      <c r="AK83" s="164">
        <v>0</v>
      </c>
      <c r="AL83" s="164">
        <v>0</v>
      </c>
      <c r="AM83" s="167"/>
      <c r="AN83" s="168" t="s">
        <v>845</v>
      </c>
    </row>
    <row r="84" spans="2:40" ht="63" x14ac:dyDescent="0.35">
      <c r="B84" s="170">
        <v>410</v>
      </c>
      <c r="C84" s="161" t="s">
        <v>816</v>
      </c>
      <c r="D84" s="160" t="s">
        <v>856</v>
      </c>
      <c r="E84" s="161" t="s">
        <v>857</v>
      </c>
      <c r="F84" s="162" t="s">
        <v>858</v>
      </c>
      <c r="G84" s="163" t="s">
        <v>859</v>
      </c>
      <c r="H84" s="161" t="s">
        <v>860</v>
      </c>
      <c r="I84" s="161" t="s">
        <v>814</v>
      </c>
      <c r="J84" s="161">
        <v>0</v>
      </c>
      <c r="K84" s="161">
        <v>0</v>
      </c>
      <c r="L84" s="161" t="s">
        <v>405</v>
      </c>
      <c r="M84" s="161">
        <v>0</v>
      </c>
      <c r="N84" s="161">
        <v>0</v>
      </c>
      <c r="O84" s="161">
        <v>0</v>
      </c>
      <c r="P84" s="161">
        <v>0</v>
      </c>
      <c r="Q84" s="161">
        <v>0</v>
      </c>
      <c r="R84" s="161">
        <v>0</v>
      </c>
      <c r="S84" s="164">
        <v>0</v>
      </c>
      <c r="T84" s="162"/>
      <c r="U84" s="165">
        <v>46023</v>
      </c>
      <c r="V84" s="162"/>
      <c r="W84" s="166">
        <v>45796</v>
      </c>
      <c r="X84" s="164">
        <v>0</v>
      </c>
      <c r="Y84" s="164">
        <v>1</v>
      </c>
      <c r="Z84" s="164">
        <v>1</v>
      </c>
      <c r="AA84" s="164">
        <v>0</v>
      </c>
      <c r="AB84" s="164">
        <v>0</v>
      </c>
      <c r="AC84" s="164">
        <v>0</v>
      </c>
      <c r="AD84" s="164">
        <v>0</v>
      </c>
      <c r="AE84" s="164">
        <v>0</v>
      </c>
      <c r="AF84" s="164">
        <v>0</v>
      </c>
      <c r="AG84" s="164">
        <v>1</v>
      </c>
      <c r="AH84" s="164">
        <v>0</v>
      </c>
      <c r="AI84" s="164">
        <v>1</v>
      </c>
      <c r="AJ84" s="164">
        <v>0</v>
      </c>
      <c r="AK84" s="164">
        <v>0</v>
      </c>
      <c r="AL84" s="164">
        <v>0</v>
      </c>
      <c r="AM84" s="167"/>
      <c r="AN84" s="168" t="s">
        <v>845</v>
      </c>
    </row>
    <row r="85" spans="2:40" ht="105" x14ac:dyDescent="0.35">
      <c r="B85" s="170">
        <v>410</v>
      </c>
      <c r="C85" s="161" t="s">
        <v>816</v>
      </c>
      <c r="D85" s="160" t="s">
        <v>861</v>
      </c>
      <c r="E85" s="161" t="s">
        <v>862</v>
      </c>
      <c r="F85" s="162" t="s">
        <v>863</v>
      </c>
      <c r="G85" s="163" t="s">
        <v>864</v>
      </c>
      <c r="H85" s="161" t="s">
        <v>865</v>
      </c>
      <c r="I85" s="161" t="s">
        <v>814</v>
      </c>
      <c r="J85" s="161">
        <v>0</v>
      </c>
      <c r="K85" s="161">
        <v>0</v>
      </c>
      <c r="L85" s="161" t="s">
        <v>405</v>
      </c>
      <c r="M85" s="161">
        <v>0</v>
      </c>
      <c r="N85" s="161">
        <v>0</v>
      </c>
      <c r="O85" s="161">
        <v>0</v>
      </c>
      <c r="P85" s="161">
        <v>0</v>
      </c>
      <c r="Q85" s="161">
        <v>0</v>
      </c>
      <c r="R85" s="161">
        <v>0</v>
      </c>
      <c r="S85" s="164">
        <v>0</v>
      </c>
      <c r="T85" s="162"/>
      <c r="U85" s="165">
        <v>46023</v>
      </c>
      <c r="V85" s="162"/>
      <c r="W85" s="166">
        <v>45796</v>
      </c>
      <c r="X85" s="164">
        <v>0</v>
      </c>
      <c r="Y85" s="164">
        <v>1</v>
      </c>
      <c r="Z85" s="164">
        <v>1</v>
      </c>
      <c r="AA85" s="164">
        <v>0</v>
      </c>
      <c r="AB85" s="164">
        <v>0</v>
      </c>
      <c r="AC85" s="164">
        <v>0</v>
      </c>
      <c r="AD85" s="164">
        <v>0</v>
      </c>
      <c r="AE85" s="164">
        <v>0</v>
      </c>
      <c r="AF85" s="164">
        <v>0</v>
      </c>
      <c r="AG85" s="164">
        <v>1</v>
      </c>
      <c r="AH85" s="164">
        <v>0</v>
      </c>
      <c r="AI85" s="164">
        <v>1</v>
      </c>
      <c r="AJ85" s="164">
        <v>0</v>
      </c>
      <c r="AK85" s="164">
        <v>0</v>
      </c>
      <c r="AL85" s="164">
        <v>0</v>
      </c>
      <c r="AM85" s="167"/>
      <c r="AN85" s="168" t="s">
        <v>845</v>
      </c>
    </row>
    <row r="86" spans="2:40" ht="105" x14ac:dyDescent="0.35">
      <c r="B86" s="170">
        <v>410</v>
      </c>
      <c r="C86" s="161" t="s">
        <v>816</v>
      </c>
      <c r="D86" s="160" t="s">
        <v>866</v>
      </c>
      <c r="E86" s="161" t="s">
        <v>867</v>
      </c>
      <c r="F86" s="162" t="s">
        <v>868</v>
      </c>
      <c r="G86" s="163" t="s">
        <v>869</v>
      </c>
      <c r="H86" s="161" t="s">
        <v>870</v>
      </c>
      <c r="I86" s="161" t="s">
        <v>814</v>
      </c>
      <c r="J86" s="161">
        <v>0</v>
      </c>
      <c r="K86" s="161">
        <v>0</v>
      </c>
      <c r="L86" s="161" t="s">
        <v>405</v>
      </c>
      <c r="M86" s="161">
        <v>0</v>
      </c>
      <c r="N86" s="161">
        <v>0</v>
      </c>
      <c r="O86" s="161">
        <v>0</v>
      </c>
      <c r="P86" s="161">
        <v>0</v>
      </c>
      <c r="Q86" s="161">
        <v>0</v>
      </c>
      <c r="R86" s="161">
        <v>0</v>
      </c>
      <c r="S86" s="164">
        <v>0</v>
      </c>
      <c r="T86" s="162"/>
      <c r="U86" s="165">
        <v>46023</v>
      </c>
      <c r="V86" s="162"/>
      <c r="W86" s="166">
        <v>45796</v>
      </c>
      <c r="X86" s="164">
        <v>0</v>
      </c>
      <c r="Y86" s="164">
        <v>0</v>
      </c>
      <c r="Z86" s="164">
        <v>0</v>
      </c>
      <c r="AA86" s="164">
        <v>0</v>
      </c>
      <c r="AB86" s="164">
        <v>0</v>
      </c>
      <c r="AC86" s="164">
        <v>0</v>
      </c>
      <c r="AD86" s="164">
        <v>0</v>
      </c>
      <c r="AE86" s="164">
        <v>0</v>
      </c>
      <c r="AF86" s="164">
        <v>0</v>
      </c>
      <c r="AG86" s="164">
        <v>1</v>
      </c>
      <c r="AH86" s="164">
        <v>0</v>
      </c>
      <c r="AI86" s="164">
        <v>1</v>
      </c>
      <c r="AJ86" s="164">
        <v>0</v>
      </c>
      <c r="AK86" s="164">
        <v>0</v>
      </c>
      <c r="AL86" s="164">
        <v>1</v>
      </c>
      <c r="AM86" s="167"/>
      <c r="AN86" s="168" t="s">
        <v>845</v>
      </c>
    </row>
    <row r="87" spans="2:40" ht="84" x14ac:dyDescent="0.35">
      <c r="B87" s="170">
        <v>410</v>
      </c>
      <c r="C87" s="161" t="s">
        <v>816</v>
      </c>
      <c r="D87" s="160" t="s">
        <v>871</v>
      </c>
      <c r="E87" s="161" t="s">
        <v>872</v>
      </c>
      <c r="F87" s="162" t="s">
        <v>873</v>
      </c>
      <c r="G87" s="163" t="s">
        <v>874</v>
      </c>
      <c r="H87" s="161" t="s">
        <v>875</v>
      </c>
      <c r="I87" s="161" t="s">
        <v>814</v>
      </c>
      <c r="J87" s="161">
        <v>0</v>
      </c>
      <c r="K87" s="161">
        <v>0</v>
      </c>
      <c r="L87" s="161" t="s">
        <v>405</v>
      </c>
      <c r="M87" s="161">
        <v>0</v>
      </c>
      <c r="N87" s="161">
        <v>0</v>
      </c>
      <c r="O87" s="161">
        <v>0</v>
      </c>
      <c r="P87" s="161">
        <v>0</v>
      </c>
      <c r="Q87" s="161">
        <v>0</v>
      </c>
      <c r="R87" s="161">
        <v>0</v>
      </c>
      <c r="S87" s="164">
        <v>0</v>
      </c>
      <c r="T87" s="162"/>
      <c r="U87" s="165">
        <v>46023</v>
      </c>
      <c r="V87" s="162"/>
      <c r="W87" s="166">
        <v>45796</v>
      </c>
      <c r="X87" s="164">
        <v>0</v>
      </c>
      <c r="Y87" s="164">
        <v>0</v>
      </c>
      <c r="Z87" s="164">
        <v>0</v>
      </c>
      <c r="AA87" s="164">
        <v>0</v>
      </c>
      <c r="AB87" s="164">
        <v>0</v>
      </c>
      <c r="AC87" s="164">
        <v>0</v>
      </c>
      <c r="AD87" s="164">
        <v>0</v>
      </c>
      <c r="AE87" s="164">
        <v>0</v>
      </c>
      <c r="AF87" s="164">
        <v>0</v>
      </c>
      <c r="AG87" s="164">
        <v>0</v>
      </c>
      <c r="AH87" s="164">
        <v>0</v>
      </c>
      <c r="AI87" s="164">
        <v>0</v>
      </c>
      <c r="AJ87" s="164">
        <v>0</v>
      </c>
      <c r="AK87" s="164">
        <v>0</v>
      </c>
      <c r="AL87" s="164">
        <v>0</v>
      </c>
      <c r="AM87" s="167"/>
      <c r="AN87" s="168" t="s">
        <v>845</v>
      </c>
    </row>
    <row r="88" spans="2:40" ht="294" x14ac:dyDescent="0.35">
      <c r="B88" s="170">
        <v>410</v>
      </c>
      <c r="C88" s="161" t="s">
        <v>816</v>
      </c>
      <c r="D88" s="160" t="s">
        <v>876</v>
      </c>
      <c r="E88" s="161" t="s">
        <v>877</v>
      </c>
      <c r="F88" s="162" t="s">
        <v>878</v>
      </c>
      <c r="G88" s="163" t="s">
        <v>879</v>
      </c>
      <c r="H88" s="161" t="s">
        <v>880</v>
      </c>
      <c r="I88" s="161" t="s">
        <v>814</v>
      </c>
      <c r="J88" s="161">
        <v>0</v>
      </c>
      <c r="K88" s="161">
        <v>0</v>
      </c>
      <c r="L88" s="161" t="s">
        <v>405</v>
      </c>
      <c r="M88" s="161">
        <v>0</v>
      </c>
      <c r="N88" s="161">
        <v>0</v>
      </c>
      <c r="O88" s="161">
        <v>0</v>
      </c>
      <c r="P88" s="161">
        <v>0</v>
      </c>
      <c r="Q88" s="161">
        <v>0</v>
      </c>
      <c r="R88" s="161">
        <v>0</v>
      </c>
      <c r="S88" s="164">
        <v>0</v>
      </c>
      <c r="T88" s="162"/>
      <c r="U88" s="165">
        <v>46023</v>
      </c>
      <c r="V88" s="162"/>
      <c r="W88" s="166">
        <v>45796</v>
      </c>
      <c r="X88" s="164">
        <v>0</v>
      </c>
      <c r="Y88" s="164">
        <v>1</v>
      </c>
      <c r="Z88" s="164">
        <v>1</v>
      </c>
      <c r="AA88" s="164">
        <v>0</v>
      </c>
      <c r="AB88" s="164">
        <v>0</v>
      </c>
      <c r="AC88" s="164">
        <v>0</v>
      </c>
      <c r="AD88" s="164">
        <v>0</v>
      </c>
      <c r="AE88" s="164">
        <v>0</v>
      </c>
      <c r="AF88" s="164">
        <v>0</v>
      </c>
      <c r="AG88" s="164">
        <v>1</v>
      </c>
      <c r="AH88" s="164">
        <v>0</v>
      </c>
      <c r="AI88" s="164">
        <v>0</v>
      </c>
      <c r="AJ88" s="164">
        <v>0</v>
      </c>
      <c r="AK88" s="164">
        <v>0</v>
      </c>
      <c r="AL88" s="164">
        <v>0</v>
      </c>
      <c r="AM88" s="167"/>
      <c r="AN88" s="168" t="s">
        <v>881</v>
      </c>
    </row>
    <row r="89" spans="2:40" ht="61.2" x14ac:dyDescent="0.35">
      <c r="B89" s="170">
        <v>410</v>
      </c>
      <c r="C89" s="161" t="s">
        <v>816</v>
      </c>
      <c r="D89" s="160" t="s">
        <v>882</v>
      </c>
      <c r="E89" s="161" t="s">
        <v>883</v>
      </c>
      <c r="F89" s="162" t="s">
        <v>884</v>
      </c>
      <c r="G89" s="163" t="s">
        <v>885</v>
      </c>
      <c r="H89" s="161" t="s">
        <v>886</v>
      </c>
      <c r="I89" s="161" t="s">
        <v>814</v>
      </c>
      <c r="J89" s="161">
        <v>0</v>
      </c>
      <c r="K89" s="161">
        <v>0</v>
      </c>
      <c r="L89" s="161" t="s">
        <v>405</v>
      </c>
      <c r="M89" s="161">
        <v>0</v>
      </c>
      <c r="N89" s="161">
        <v>0</v>
      </c>
      <c r="O89" s="161">
        <v>0</v>
      </c>
      <c r="P89" s="161">
        <v>0</v>
      </c>
      <c r="Q89" s="161">
        <v>0</v>
      </c>
      <c r="R89" s="161">
        <v>0</v>
      </c>
      <c r="S89" s="164">
        <v>0</v>
      </c>
      <c r="T89" s="162"/>
      <c r="U89" s="165">
        <v>46023</v>
      </c>
      <c r="V89" s="162"/>
      <c r="W89" s="166">
        <v>45796</v>
      </c>
      <c r="X89" s="164">
        <v>0</v>
      </c>
      <c r="Y89" s="164">
        <v>1</v>
      </c>
      <c r="Z89" s="164">
        <v>0</v>
      </c>
      <c r="AA89" s="164">
        <v>0</v>
      </c>
      <c r="AB89" s="164">
        <v>0</v>
      </c>
      <c r="AC89" s="164">
        <v>0</v>
      </c>
      <c r="AD89" s="164">
        <v>0</v>
      </c>
      <c r="AE89" s="164">
        <v>0</v>
      </c>
      <c r="AF89" s="164">
        <v>0</v>
      </c>
      <c r="AG89" s="164">
        <v>0</v>
      </c>
      <c r="AH89" s="164">
        <v>0</v>
      </c>
      <c r="AI89" s="164">
        <v>0</v>
      </c>
      <c r="AJ89" s="164">
        <v>0</v>
      </c>
      <c r="AK89" s="164">
        <v>0</v>
      </c>
      <c r="AL89" s="164">
        <v>0</v>
      </c>
      <c r="AM89" s="167"/>
      <c r="AN89" s="168" t="s">
        <v>887</v>
      </c>
    </row>
    <row r="90" spans="2:40" ht="168" x14ac:dyDescent="0.35">
      <c r="B90" s="170">
        <v>410</v>
      </c>
      <c r="C90" s="161" t="s">
        <v>816</v>
      </c>
      <c r="D90" s="160" t="s">
        <v>888</v>
      </c>
      <c r="E90" s="161" t="s">
        <v>889</v>
      </c>
      <c r="F90" s="162" t="s">
        <v>890</v>
      </c>
      <c r="G90" s="163" t="s">
        <v>891</v>
      </c>
      <c r="H90" s="161" t="s">
        <v>892</v>
      </c>
      <c r="I90" s="161" t="s">
        <v>814</v>
      </c>
      <c r="J90" s="161">
        <v>0</v>
      </c>
      <c r="K90" s="161">
        <v>0</v>
      </c>
      <c r="L90" s="161" t="s">
        <v>405</v>
      </c>
      <c r="M90" s="161">
        <v>0</v>
      </c>
      <c r="N90" s="161">
        <v>1</v>
      </c>
      <c r="O90" s="161">
        <v>0</v>
      </c>
      <c r="P90" s="161">
        <v>0</v>
      </c>
      <c r="Q90" s="161">
        <v>0</v>
      </c>
      <c r="R90" s="161">
        <v>0</v>
      </c>
      <c r="S90" s="164">
        <v>0</v>
      </c>
      <c r="T90" s="164" t="s">
        <v>893</v>
      </c>
      <c r="U90" s="165">
        <v>46023</v>
      </c>
      <c r="V90" s="162"/>
      <c r="W90" s="166">
        <v>45890</v>
      </c>
      <c r="X90" s="164">
        <v>0</v>
      </c>
      <c r="Y90" s="164">
        <v>1</v>
      </c>
      <c r="Z90" s="164">
        <v>1</v>
      </c>
      <c r="AA90" s="164">
        <v>0</v>
      </c>
      <c r="AB90" s="164">
        <v>0</v>
      </c>
      <c r="AC90" s="164">
        <v>0</v>
      </c>
      <c r="AD90" s="164">
        <v>0</v>
      </c>
      <c r="AE90" s="164">
        <v>0</v>
      </c>
      <c r="AF90" s="164">
        <v>0</v>
      </c>
      <c r="AG90" s="164">
        <v>1</v>
      </c>
      <c r="AH90" s="164">
        <v>0</v>
      </c>
      <c r="AI90" s="164">
        <v>0</v>
      </c>
      <c r="AJ90" s="164">
        <v>0</v>
      </c>
      <c r="AK90" s="164">
        <v>0</v>
      </c>
      <c r="AL90" s="164">
        <v>0</v>
      </c>
      <c r="AM90" s="167"/>
      <c r="AN90" s="168" t="s">
        <v>894</v>
      </c>
    </row>
    <row r="91" spans="2:40" ht="168" x14ac:dyDescent="0.35">
      <c r="B91" s="170">
        <v>410</v>
      </c>
      <c r="C91" s="161" t="s">
        <v>816</v>
      </c>
      <c r="D91" s="160" t="s">
        <v>895</v>
      </c>
      <c r="E91" s="161" t="s">
        <v>896</v>
      </c>
      <c r="F91" s="162" t="s">
        <v>897</v>
      </c>
      <c r="G91" s="163" t="s">
        <v>898</v>
      </c>
      <c r="H91" s="161" t="s">
        <v>899</v>
      </c>
      <c r="I91" s="161" t="s">
        <v>814</v>
      </c>
      <c r="J91" s="161">
        <v>0</v>
      </c>
      <c r="K91" s="161">
        <v>0</v>
      </c>
      <c r="L91" s="161" t="s">
        <v>405</v>
      </c>
      <c r="M91" s="161">
        <v>0</v>
      </c>
      <c r="N91" s="164">
        <v>0</v>
      </c>
      <c r="O91" s="161">
        <v>0</v>
      </c>
      <c r="P91" s="161">
        <v>0</v>
      </c>
      <c r="Q91" s="161">
        <v>0</v>
      </c>
      <c r="R91" s="161">
        <v>0</v>
      </c>
      <c r="S91" s="164">
        <v>0</v>
      </c>
      <c r="T91" s="164" t="s">
        <v>893</v>
      </c>
      <c r="U91" s="165">
        <v>46023</v>
      </c>
      <c r="V91" s="162"/>
      <c r="W91" s="166">
        <v>45890</v>
      </c>
      <c r="X91" s="164">
        <v>0</v>
      </c>
      <c r="Y91" s="164">
        <v>0</v>
      </c>
      <c r="Z91" s="164">
        <v>0</v>
      </c>
      <c r="AA91" s="164">
        <v>1</v>
      </c>
      <c r="AB91" s="164">
        <v>0</v>
      </c>
      <c r="AC91" s="164">
        <v>0</v>
      </c>
      <c r="AD91" s="164">
        <v>0</v>
      </c>
      <c r="AE91" s="164">
        <v>0</v>
      </c>
      <c r="AF91" s="164">
        <v>0</v>
      </c>
      <c r="AG91" s="164">
        <v>1</v>
      </c>
      <c r="AH91" s="164">
        <v>0</v>
      </c>
      <c r="AI91" s="164">
        <v>0</v>
      </c>
      <c r="AJ91" s="164">
        <v>0</v>
      </c>
      <c r="AK91" s="164">
        <v>0</v>
      </c>
      <c r="AL91" s="164">
        <v>0</v>
      </c>
      <c r="AM91" s="167"/>
      <c r="AN91" s="168" t="s">
        <v>900</v>
      </c>
    </row>
    <row r="92" spans="2:40" ht="63" x14ac:dyDescent="0.35">
      <c r="B92" s="170">
        <v>410</v>
      </c>
      <c r="C92" s="161" t="s">
        <v>816</v>
      </c>
      <c r="D92" s="160" t="s">
        <v>901</v>
      </c>
      <c r="E92" s="161" t="s">
        <v>902</v>
      </c>
      <c r="F92" s="162" t="s">
        <v>903</v>
      </c>
      <c r="G92" s="163" t="s">
        <v>904</v>
      </c>
      <c r="H92" s="161" t="s">
        <v>905</v>
      </c>
      <c r="I92" s="161" t="s">
        <v>814</v>
      </c>
      <c r="J92" s="161">
        <v>0</v>
      </c>
      <c r="K92" s="161">
        <v>0</v>
      </c>
      <c r="L92" s="161" t="s">
        <v>405</v>
      </c>
      <c r="M92" s="161">
        <v>0</v>
      </c>
      <c r="N92" s="164">
        <v>1</v>
      </c>
      <c r="O92" s="161">
        <v>0</v>
      </c>
      <c r="P92" s="161">
        <v>0</v>
      </c>
      <c r="Q92" s="161">
        <v>0</v>
      </c>
      <c r="R92" s="161">
        <v>0</v>
      </c>
      <c r="S92" s="164">
        <v>0</v>
      </c>
      <c r="T92" s="162"/>
      <c r="U92" s="165">
        <v>46023</v>
      </c>
      <c r="V92" s="162"/>
      <c r="W92" s="166">
        <v>45796</v>
      </c>
      <c r="X92" s="164">
        <v>0</v>
      </c>
      <c r="Y92" s="164">
        <v>1</v>
      </c>
      <c r="Z92" s="164">
        <v>0</v>
      </c>
      <c r="AA92" s="164">
        <v>0</v>
      </c>
      <c r="AB92" s="164">
        <v>0</v>
      </c>
      <c r="AC92" s="164">
        <v>0</v>
      </c>
      <c r="AD92" s="164">
        <v>0</v>
      </c>
      <c r="AE92" s="164">
        <v>0</v>
      </c>
      <c r="AF92" s="164">
        <v>0</v>
      </c>
      <c r="AG92" s="164">
        <v>0</v>
      </c>
      <c r="AH92" s="164">
        <v>0</v>
      </c>
      <c r="AI92" s="164">
        <v>0</v>
      </c>
      <c r="AJ92" s="164">
        <v>0</v>
      </c>
      <c r="AK92" s="164">
        <v>0</v>
      </c>
      <c r="AL92" s="164">
        <v>0</v>
      </c>
      <c r="AM92" s="167"/>
      <c r="AN92" s="168" t="s">
        <v>906</v>
      </c>
    </row>
    <row r="93" spans="2:40" ht="189" x14ac:dyDescent="0.35">
      <c r="B93" s="170">
        <v>410</v>
      </c>
      <c r="C93" s="161" t="s">
        <v>816</v>
      </c>
      <c r="D93" s="160" t="s">
        <v>907</v>
      </c>
      <c r="E93" s="161" t="s">
        <v>908</v>
      </c>
      <c r="F93" s="162" t="s">
        <v>909</v>
      </c>
      <c r="G93" s="163" t="s">
        <v>910</v>
      </c>
      <c r="H93" s="161" t="s">
        <v>911</v>
      </c>
      <c r="I93" s="161" t="s">
        <v>814</v>
      </c>
      <c r="J93" s="161">
        <v>0</v>
      </c>
      <c r="K93" s="161">
        <v>0</v>
      </c>
      <c r="L93" s="161" t="s">
        <v>405</v>
      </c>
      <c r="M93" s="161">
        <v>0</v>
      </c>
      <c r="N93" s="164">
        <v>0</v>
      </c>
      <c r="O93" s="161">
        <v>0</v>
      </c>
      <c r="P93" s="161">
        <v>0</v>
      </c>
      <c r="Q93" s="161">
        <v>0</v>
      </c>
      <c r="R93" s="161">
        <v>0</v>
      </c>
      <c r="S93" s="164">
        <v>0</v>
      </c>
      <c r="T93" s="161" t="s">
        <v>912</v>
      </c>
      <c r="U93" s="165">
        <v>46023</v>
      </c>
      <c r="V93" s="162"/>
      <c r="W93" s="166">
        <v>45890</v>
      </c>
      <c r="X93" s="164">
        <v>0</v>
      </c>
      <c r="Y93" s="164">
        <v>1</v>
      </c>
      <c r="Z93" s="164">
        <v>0</v>
      </c>
      <c r="AA93" s="164">
        <v>0</v>
      </c>
      <c r="AB93" s="164">
        <v>0</v>
      </c>
      <c r="AC93" s="164">
        <v>0</v>
      </c>
      <c r="AD93" s="164">
        <v>0</v>
      </c>
      <c r="AE93" s="164">
        <v>0</v>
      </c>
      <c r="AF93" s="164">
        <v>0</v>
      </c>
      <c r="AG93" s="164">
        <v>0</v>
      </c>
      <c r="AH93" s="164">
        <v>0</v>
      </c>
      <c r="AI93" s="164">
        <v>0</v>
      </c>
      <c r="AJ93" s="164">
        <v>0</v>
      </c>
      <c r="AK93" s="164">
        <v>0</v>
      </c>
      <c r="AL93" s="164">
        <v>0</v>
      </c>
      <c r="AM93" s="167"/>
      <c r="AN93" s="168" t="s">
        <v>913</v>
      </c>
    </row>
    <row r="94" spans="2:40" ht="84" x14ac:dyDescent="0.35">
      <c r="B94" s="179">
        <v>410</v>
      </c>
      <c r="C94" s="162" t="s">
        <v>816</v>
      </c>
      <c r="D94" s="160" t="s">
        <v>914</v>
      </c>
      <c r="E94" s="162" t="s">
        <v>915</v>
      </c>
      <c r="F94" s="162" t="s">
        <v>916</v>
      </c>
      <c r="G94" s="163" t="s">
        <v>917</v>
      </c>
      <c r="H94" s="161" t="s">
        <v>918</v>
      </c>
      <c r="I94" s="161" t="s">
        <v>814</v>
      </c>
      <c r="J94" s="161">
        <v>0</v>
      </c>
      <c r="K94" s="161">
        <v>0</v>
      </c>
      <c r="L94" s="161" t="s">
        <v>405</v>
      </c>
      <c r="M94" s="161">
        <v>0</v>
      </c>
      <c r="N94" s="161">
        <v>0</v>
      </c>
      <c r="O94" s="161">
        <v>0</v>
      </c>
      <c r="P94" s="161">
        <v>0</v>
      </c>
      <c r="Q94" s="161">
        <v>0</v>
      </c>
      <c r="R94" s="161">
        <v>0</v>
      </c>
      <c r="S94" s="164">
        <v>0</v>
      </c>
      <c r="T94" s="162"/>
      <c r="U94" s="165">
        <v>46023</v>
      </c>
      <c r="V94" s="162"/>
      <c r="W94" s="166">
        <v>45796</v>
      </c>
      <c r="X94" s="164">
        <v>1</v>
      </c>
      <c r="Y94" s="164">
        <v>0</v>
      </c>
      <c r="Z94" s="164">
        <v>0</v>
      </c>
      <c r="AA94" s="164">
        <v>0</v>
      </c>
      <c r="AB94" s="164">
        <v>0</v>
      </c>
      <c r="AC94" s="164">
        <v>0</v>
      </c>
      <c r="AD94" s="164">
        <v>0</v>
      </c>
      <c r="AE94" s="164">
        <v>0</v>
      </c>
      <c r="AF94" s="164">
        <v>0</v>
      </c>
      <c r="AG94" s="164">
        <v>0</v>
      </c>
      <c r="AH94" s="164">
        <v>0</v>
      </c>
      <c r="AI94" s="164">
        <v>0</v>
      </c>
      <c r="AJ94" s="164">
        <v>0</v>
      </c>
      <c r="AK94" s="164">
        <v>0</v>
      </c>
      <c r="AL94" s="164">
        <v>1</v>
      </c>
      <c r="AM94" s="167"/>
      <c r="AN94" s="168" t="s">
        <v>919</v>
      </c>
    </row>
    <row r="95" spans="2:40" ht="168" x14ac:dyDescent="0.35">
      <c r="B95" s="170">
        <v>410</v>
      </c>
      <c r="C95" s="161" t="s">
        <v>816</v>
      </c>
      <c r="D95" s="160" t="s">
        <v>920</v>
      </c>
      <c r="E95" s="161" t="s">
        <v>921</v>
      </c>
      <c r="F95" s="162" t="s">
        <v>922</v>
      </c>
      <c r="G95" s="163" t="s">
        <v>923</v>
      </c>
      <c r="H95" s="161" t="s">
        <v>924</v>
      </c>
      <c r="I95" s="161" t="s">
        <v>814</v>
      </c>
      <c r="J95" s="161">
        <v>0</v>
      </c>
      <c r="K95" s="161">
        <v>0</v>
      </c>
      <c r="L95" s="161" t="s">
        <v>405</v>
      </c>
      <c r="M95" s="161">
        <v>0</v>
      </c>
      <c r="N95" s="161">
        <v>0</v>
      </c>
      <c r="O95" s="161">
        <v>0</v>
      </c>
      <c r="P95" s="161">
        <v>0</v>
      </c>
      <c r="Q95" s="161">
        <v>0</v>
      </c>
      <c r="R95" s="161">
        <v>0</v>
      </c>
      <c r="S95" s="164">
        <v>0</v>
      </c>
      <c r="T95" s="162"/>
      <c r="U95" s="165">
        <v>46023</v>
      </c>
      <c r="V95" s="162"/>
      <c r="W95" s="166">
        <v>45796</v>
      </c>
      <c r="X95" s="164">
        <v>0</v>
      </c>
      <c r="Y95" s="164">
        <v>1</v>
      </c>
      <c r="Z95" s="164">
        <v>1</v>
      </c>
      <c r="AA95" s="164">
        <v>0</v>
      </c>
      <c r="AB95" s="164">
        <v>0</v>
      </c>
      <c r="AC95" s="164">
        <v>0</v>
      </c>
      <c r="AD95" s="164">
        <v>0</v>
      </c>
      <c r="AE95" s="164">
        <v>0</v>
      </c>
      <c r="AF95" s="164">
        <v>0</v>
      </c>
      <c r="AG95" s="164">
        <v>0</v>
      </c>
      <c r="AH95" s="164">
        <v>0</v>
      </c>
      <c r="AI95" s="164">
        <v>0</v>
      </c>
      <c r="AJ95" s="164">
        <v>0</v>
      </c>
      <c r="AK95" s="164">
        <v>0</v>
      </c>
      <c r="AL95" s="164">
        <v>0</v>
      </c>
      <c r="AM95" s="167"/>
      <c r="AN95" s="168" t="s">
        <v>925</v>
      </c>
    </row>
    <row r="96" spans="2:40" ht="105" x14ac:dyDescent="0.35">
      <c r="B96" s="170">
        <v>410</v>
      </c>
      <c r="C96" s="161" t="s">
        <v>816</v>
      </c>
      <c r="D96" s="160" t="s">
        <v>926</v>
      </c>
      <c r="E96" s="161" t="s">
        <v>927</v>
      </c>
      <c r="F96" s="162" t="s">
        <v>928</v>
      </c>
      <c r="G96" s="163" t="s">
        <v>929</v>
      </c>
      <c r="H96" s="161" t="s">
        <v>930</v>
      </c>
      <c r="I96" s="161" t="s">
        <v>814</v>
      </c>
      <c r="J96" s="161">
        <v>0</v>
      </c>
      <c r="K96" s="161">
        <v>0</v>
      </c>
      <c r="L96" s="161" t="s">
        <v>405</v>
      </c>
      <c r="M96" s="161">
        <v>0</v>
      </c>
      <c r="N96" s="161">
        <v>0</v>
      </c>
      <c r="O96" s="161">
        <v>0</v>
      </c>
      <c r="P96" s="161">
        <v>0</v>
      </c>
      <c r="Q96" s="161">
        <v>0</v>
      </c>
      <c r="R96" s="161">
        <v>0</v>
      </c>
      <c r="S96" s="164">
        <v>0</v>
      </c>
      <c r="T96" s="162"/>
      <c r="U96" s="165">
        <v>46023</v>
      </c>
      <c r="V96" s="162"/>
      <c r="W96" s="166">
        <v>45796</v>
      </c>
      <c r="X96" s="164">
        <v>0</v>
      </c>
      <c r="Y96" s="164">
        <v>1</v>
      </c>
      <c r="Z96" s="164">
        <v>1</v>
      </c>
      <c r="AA96" s="164">
        <v>0</v>
      </c>
      <c r="AB96" s="164">
        <v>0</v>
      </c>
      <c r="AC96" s="164">
        <v>0</v>
      </c>
      <c r="AD96" s="164">
        <v>0</v>
      </c>
      <c r="AE96" s="164">
        <v>0</v>
      </c>
      <c r="AF96" s="164">
        <v>0</v>
      </c>
      <c r="AG96" s="164">
        <v>0</v>
      </c>
      <c r="AH96" s="164">
        <v>0</v>
      </c>
      <c r="AI96" s="164">
        <v>0</v>
      </c>
      <c r="AJ96" s="164">
        <v>0</v>
      </c>
      <c r="AK96" s="164">
        <v>0</v>
      </c>
      <c r="AL96" s="164">
        <v>0</v>
      </c>
      <c r="AM96" s="167"/>
      <c r="AN96" s="168" t="s">
        <v>925</v>
      </c>
    </row>
    <row r="97" spans="2:40" ht="61.2" x14ac:dyDescent="0.35">
      <c r="B97" s="170">
        <v>410</v>
      </c>
      <c r="C97" s="161" t="s">
        <v>816</v>
      </c>
      <c r="D97" s="160" t="s">
        <v>931</v>
      </c>
      <c r="E97" s="161" t="s">
        <v>932</v>
      </c>
      <c r="F97" s="162" t="s">
        <v>933</v>
      </c>
      <c r="G97" s="163" t="s">
        <v>934</v>
      </c>
      <c r="H97" s="161" t="s">
        <v>935</v>
      </c>
      <c r="I97" s="161" t="s">
        <v>814</v>
      </c>
      <c r="J97" s="161">
        <v>0</v>
      </c>
      <c r="K97" s="161">
        <v>0</v>
      </c>
      <c r="L97" s="161" t="s">
        <v>405</v>
      </c>
      <c r="M97" s="161">
        <v>0</v>
      </c>
      <c r="N97" s="161">
        <v>0</v>
      </c>
      <c r="O97" s="161">
        <v>0</v>
      </c>
      <c r="P97" s="161">
        <v>0</v>
      </c>
      <c r="Q97" s="161">
        <v>0</v>
      </c>
      <c r="R97" s="161">
        <v>0</v>
      </c>
      <c r="S97" s="164">
        <v>0</v>
      </c>
      <c r="T97" s="162"/>
      <c r="U97" s="165">
        <v>46023</v>
      </c>
      <c r="V97" s="162"/>
      <c r="W97" s="166">
        <v>45819</v>
      </c>
      <c r="X97" s="164">
        <v>0</v>
      </c>
      <c r="Y97" s="164">
        <v>0</v>
      </c>
      <c r="Z97" s="164">
        <v>0</v>
      </c>
      <c r="AA97" s="164">
        <v>0</v>
      </c>
      <c r="AB97" s="164">
        <v>0</v>
      </c>
      <c r="AC97" s="164">
        <v>0</v>
      </c>
      <c r="AD97" s="164">
        <v>0</v>
      </c>
      <c r="AE97" s="164">
        <v>0</v>
      </c>
      <c r="AF97" s="164">
        <v>1</v>
      </c>
      <c r="AG97" s="164">
        <v>0</v>
      </c>
      <c r="AH97" s="164">
        <v>0</v>
      </c>
      <c r="AI97" s="164">
        <v>0</v>
      </c>
      <c r="AJ97" s="164">
        <v>0</v>
      </c>
      <c r="AK97" s="164">
        <v>0</v>
      </c>
      <c r="AL97" s="164">
        <v>0</v>
      </c>
      <c r="AM97" s="167"/>
      <c r="AN97" s="168" t="s">
        <v>807</v>
      </c>
    </row>
    <row r="98" spans="2:40" ht="126" x14ac:dyDescent="0.35">
      <c r="B98" s="180">
        <v>410</v>
      </c>
      <c r="C98" s="167" t="s">
        <v>816</v>
      </c>
      <c r="D98" s="181" t="s">
        <v>936</v>
      </c>
      <c r="E98" s="167" t="s">
        <v>937</v>
      </c>
      <c r="F98" s="167" t="s">
        <v>938</v>
      </c>
      <c r="G98" s="182" t="s">
        <v>939</v>
      </c>
      <c r="H98" s="164" t="s">
        <v>940</v>
      </c>
      <c r="I98" s="164" t="s">
        <v>814</v>
      </c>
      <c r="J98" s="164">
        <v>0</v>
      </c>
      <c r="K98" s="164">
        <v>0</v>
      </c>
      <c r="L98" s="164" t="s">
        <v>405</v>
      </c>
      <c r="M98" s="164">
        <v>0</v>
      </c>
      <c r="N98" s="164">
        <v>0</v>
      </c>
      <c r="O98" s="164">
        <v>0</v>
      </c>
      <c r="P98" s="164">
        <v>0</v>
      </c>
      <c r="Q98" s="164">
        <v>0</v>
      </c>
      <c r="R98" s="164">
        <v>0</v>
      </c>
      <c r="S98" s="164">
        <v>0</v>
      </c>
      <c r="T98" s="167"/>
      <c r="U98" s="165">
        <v>46023</v>
      </c>
      <c r="V98" s="167"/>
      <c r="W98" s="165">
        <v>45933</v>
      </c>
      <c r="X98" s="164">
        <v>1</v>
      </c>
      <c r="Y98" s="164">
        <v>0</v>
      </c>
      <c r="Z98" s="164">
        <v>0</v>
      </c>
      <c r="AA98" s="164">
        <v>0</v>
      </c>
      <c r="AB98" s="164">
        <v>0</v>
      </c>
      <c r="AC98" s="164">
        <v>0</v>
      </c>
      <c r="AD98" s="164">
        <v>0</v>
      </c>
      <c r="AE98" s="164">
        <v>0</v>
      </c>
      <c r="AF98" s="164">
        <v>0</v>
      </c>
      <c r="AG98" s="164">
        <v>0</v>
      </c>
      <c r="AH98" s="164">
        <v>0</v>
      </c>
      <c r="AI98" s="164">
        <v>0</v>
      </c>
      <c r="AJ98" s="164">
        <v>0</v>
      </c>
      <c r="AK98" s="164">
        <v>0</v>
      </c>
      <c r="AL98" s="164">
        <v>0</v>
      </c>
      <c r="AM98" s="167"/>
      <c r="AN98" s="183" t="s">
        <v>941</v>
      </c>
    </row>
    <row r="99" spans="2:40" ht="147" x14ac:dyDescent="0.35">
      <c r="B99" s="180">
        <v>410</v>
      </c>
      <c r="C99" s="167" t="s">
        <v>816</v>
      </c>
      <c r="D99" s="181" t="s">
        <v>942</v>
      </c>
      <c r="E99" s="167" t="s">
        <v>943</v>
      </c>
      <c r="F99" s="167" t="s">
        <v>944</v>
      </c>
      <c r="G99" s="182" t="s">
        <v>945</v>
      </c>
      <c r="H99" s="164" t="s">
        <v>946</v>
      </c>
      <c r="I99" s="164" t="s">
        <v>814</v>
      </c>
      <c r="J99" s="164">
        <v>0</v>
      </c>
      <c r="K99" s="164">
        <v>0</v>
      </c>
      <c r="L99" s="164" t="s">
        <v>405</v>
      </c>
      <c r="M99" s="164">
        <v>0</v>
      </c>
      <c r="N99" s="164">
        <v>0</v>
      </c>
      <c r="O99" s="164">
        <v>0</v>
      </c>
      <c r="P99" s="164">
        <v>0</v>
      </c>
      <c r="Q99" s="164">
        <v>0</v>
      </c>
      <c r="R99" s="164">
        <v>0</v>
      </c>
      <c r="S99" s="164">
        <v>0</v>
      </c>
      <c r="T99" s="167"/>
      <c r="U99" s="165">
        <v>46023</v>
      </c>
      <c r="V99" s="167"/>
      <c r="W99" s="165">
        <v>45933</v>
      </c>
      <c r="X99" s="164">
        <v>1</v>
      </c>
      <c r="Y99" s="164">
        <v>0</v>
      </c>
      <c r="Z99" s="164">
        <v>0</v>
      </c>
      <c r="AA99" s="164">
        <v>0</v>
      </c>
      <c r="AB99" s="164">
        <v>0</v>
      </c>
      <c r="AC99" s="164">
        <v>0</v>
      </c>
      <c r="AD99" s="164">
        <v>0</v>
      </c>
      <c r="AE99" s="164">
        <v>0</v>
      </c>
      <c r="AF99" s="164">
        <v>0</v>
      </c>
      <c r="AG99" s="164">
        <v>0</v>
      </c>
      <c r="AH99" s="164">
        <v>0</v>
      </c>
      <c r="AI99" s="164">
        <v>0</v>
      </c>
      <c r="AJ99" s="164">
        <v>0</v>
      </c>
      <c r="AK99" s="164">
        <v>0</v>
      </c>
      <c r="AL99" s="164">
        <v>0</v>
      </c>
      <c r="AM99" s="167"/>
      <c r="AN99" s="183" t="s">
        <v>941</v>
      </c>
    </row>
    <row r="100" spans="2:40" ht="189" x14ac:dyDescent="0.35">
      <c r="B100" s="180">
        <v>410</v>
      </c>
      <c r="C100" s="167" t="s">
        <v>816</v>
      </c>
      <c r="D100" s="181" t="s">
        <v>947</v>
      </c>
      <c r="E100" s="167" t="s">
        <v>948</v>
      </c>
      <c r="F100" s="167" t="s">
        <v>949</v>
      </c>
      <c r="G100" s="182" t="s">
        <v>950</v>
      </c>
      <c r="H100" s="164" t="s">
        <v>951</v>
      </c>
      <c r="I100" s="164" t="s">
        <v>814</v>
      </c>
      <c r="J100" s="164">
        <v>0</v>
      </c>
      <c r="K100" s="164">
        <v>0</v>
      </c>
      <c r="L100" s="164" t="s">
        <v>405</v>
      </c>
      <c r="M100" s="164">
        <v>0</v>
      </c>
      <c r="N100" s="164">
        <v>0</v>
      </c>
      <c r="O100" s="164">
        <v>0</v>
      </c>
      <c r="P100" s="164">
        <v>0</v>
      </c>
      <c r="Q100" s="164">
        <v>0</v>
      </c>
      <c r="R100" s="164">
        <v>0</v>
      </c>
      <c r="S100" s="164">
        <v>0</v>
      </c>
      <c r="T100" s="167"/>
      <c r="U100" s="165">
        <v>46023</v>
      </c>
      <c r="V100" s="167"/>
      <c r="W100" s="165">
        <v>45933</v>
      </c>
      <c r="X100" s="164">
        <v>1</v>
      </c>
      <c r="Y100" s="164">
        <v>0</v>
      </c>
      <c r="Z100" s="164">
        <v>0</v>
      </c>
      <c r="AA100" s="164">
        <v>0</v>
      </c>
      <c r="AB100" s="164">
        <v>0</v>
      </c>
      <c r="AC100" s="164">
        <v>0</v>
      </c>
      <c r="AD100" s="164">
        <v>0</v>
      </c>
      <c r="AE100" s="164">
        <v>0</v>
      </c>
      <c r="AF100" s="164">
        <v>0</v>
      </c>
      <c r="AG100" s="164">
        <v>0</v>
      </c>
      <c r="AH100" s="164">
        <v>0</v>
      </c>
      <c r="AI100" s="164">
        <v>0</v>
      </c>
      <c r="AJ100" s="164">
        <v>0</v>
      </c>
      <c r="AK100" s="164">
        <v>0</v>
      </c>
      <c r="AL100" s="164">
        <v>0</v>
      </c>
      <c r="AM100" s="167"/>
      <c r="AN100" s="183" t="s">
        <v>952</v>
      </c>
    </row>
    <row r="101" spans="2:40" ht="210" x14ac:dyDescent="0.35">
      <c r="B101" s="180">
        <v>410</v>
      </c>
      <c r="C101" s="167" t="s">
        <v>816</v>
      </c>
      <c r="D101" s="181" t="s">
        <v>953</v>
      </c>
      <c r="E101" s="167" t="s">
        <v>954</v>
      </c>
      <c r="F101" s="167" t="s">
        <v>955</v>
      </c>
      <c r="G101" s="182" t="s">
        <v>956</v>
      </c>
      <c r="H101" s="164" t="s">
        <v>957</v>
      </c>
      <c r="I101" s="164" t="s">
        <v>814</v>
      </c>
      <c r="J101" s="164">
        <v>0</v>
      </c>
      <c r="K101" s="164">
        <v>0</v>
      </c>
      <c r="L101" s="164" t="s">
        <v>405</v>
      </c>
      <c r="M101" s="164">
        <v>0</v>
      </c>
      <c r="N101" s="164">
        <v>0</v>
      </c>
      <c r="O101" s="164">
        <v>0</v>
      </c>
      <c r="P101" s="164">
        <v>0</v>
      </c>
      <c r="Q101" s="164">
        <v>0</v>
      </c>
      <c r="R101" s="164">
        <v>0</v>
      </c>
      <c r="S101" s="164">
        <v>0</v>
      </c>
      <c r="T101" s="167"/>
      <c r="U101" s="165">
        <v>46023</v>
      </c>
      <c r="V101" s="167"/>
      <c r="W101" s="165">
        <v>45933</v>
      </c>
      <c r="X101" s="164">
        <v>1</v>
      </c>
      <c r="Y101" s="164">
        <v>0</v>
      </c>
      <c r="Z101" s="164">
        <v>0</v>
      </c>
      <c r="AA101" s="164">
        <v>0</v>
      </c>
      <c r="AB101" s="164">
        <v>0</v>
      </c>
      <c r="AC101" s="164">
        <v>0</v>
      </c>
      <c r="AD101" s="164">
        <v>0</v>
      </c>
      <c r="AE101" s="164">
        <v>0</v>
      </c>
      <c r="AF101" s="164">
        <v>0</v>
      </c>
      <c r="AG101" s="164">
        <v>0</v>
      </c>
      <c r="AH101" s="164">
        <v>0</v>
      </c>
      <c r="AI101" s="164">
        <v>0</v>
      </c>
      <c r="AJ101" s="164">
        <v>0</v>
      </c>
      <c r="AK101" s="164">
        <v>0</v>
      </c>
      <c r="AL101" s="164">
        <v>0</v>
      </c>
      <c r="AM101" s="167"/>
      <c r="AN101" s="183" t="s">
        <v>952</v>
      </c>
    </row>
    <row r="102" spans="2:40" ht="126" x14ac:dyDescent="0.35">
      <c r="B102" s="180">
        <v>410</v>
      </c>
      <c r="C102" s="167" t="s">
        <v>816</v>
      </c>
      <c r="D102" s="181" t="s">
        <v>958</v>
      </c>
      <c r="E102" s="167" t="s">
        <v>959</v>
      </c>
      <c r="F102" s="167" t="s">
        <v>960</v>
      </c>
      <c r="G102" s="182" t="s">
        <v>961</v>
      </c>
      <c r="H102" s="164" t="s">
        <v>962</v>
      </c>
      <c r="I102" s="164" t="s">
        <v>814</v>
      </c>
      <c r="J102" s="164">
        <v>0</v>
      </c>
      <c r="K102" s="164">
        <v>0</v>
      </c>
      <c r="L102" s="164">
        <v>0</v>
      </c>
      <c r="M102" s="164">
        <v>0</v>
      </c>
      <c r="N102" s="164">
        <v>0</v>
      </c>
      <c r="O102" s="164">
        <v>0</v>
      </c>
      <c r="P102" s="164">
        <v>0</v>
      </c>
      <c r="Q102" s="164">
        <v>0</v>
      </c>
      <c r="R102" s="164">
        <v>0</v>
      </c>
      <c r="S102" s="164">
        <v>1</v>
      </c>
      <c r="T102" s="167"/>
      <c r="U102" s="165">
        <v>46023</v>
      </c>
      <c r="V102" s="167"/>
      <c r="W102" s="165">
        <v>45933</v>
      </c>
      <c r="X102" s="164">
        <v>1</v>
      </c>
      <c r="Y102" s="164">
        <v>1</v>
      </c>
      <c r="Z102" s="164">
        <v>1</v>
      </c>
      <c r="AA102" s="164">
        <v>1</v>
      </c>
      <c r="AB102" s="164">
        <v>1</v>
      </c>
      <c r="AC102" s="164">
        <v>1</v>
      </c>
      <c r="AD102" s="164">
        <v>1</v>
      </c>
      <c r="AE102" s="164">
        <v>1</v>
      </c>
      <c r="AF102" s="164">
        <v>1</v>
      </c>
      <c r="AG102" s="164">
        <v>1</v>
      </c>
      <c r="AH102" s="164">
        <v>1</v>
      </c>
      <c r="AI102" s="164">
        <v>1</v>
      </c>
      <c r="AJ102" s="164">
        <v>1</v>
      </c>
      <c r="AK102" s="164">
        <v>1</v>
      </c>
      <c r="AL102" s="164">
        <v>1</v>
      </c>
      <c r="AM102" s="167"/>
      <c r="AN102" s="183" t="s">
        <v>828</v>
      </c>
    </row>
    <row r="103" spans="2:40" ht="63" x14ac:dyDescent="0.35">
      <c r="B103" s="170">
        <v>410</v>
      </c>
      <c r="C103" s="161" t="s">
        <v>816</v>
      </c>
      <c r="D103" s="160" t="s">
        <v>963</v>
      </c>
      <c r="E103" s="162" t="s">
        <v>964</v>
      </c>
      <c r="F103" s="162" t="s">
        <v>965</v>
      </c>
      <c r="G103" s="163" t="s">
        <v>966</v>
      </c>
      <c r="H103" s="161" t="s">
        <v>967</v>
      </c>
      <c r="I103" s="161" t="s">
        <v>814</v>
      </c>
      <c r="J103" s="161">
        <v>0</v>
      </c>
      <c r="K103" s="161">
        <v>0</v>
      </c>
      <c r="L103" s="161" t="s">
        <v>405</v>
      </c>
      <c r="M103" s="161">
        <v>0</v>
      </c>
      <c r="N103" s="161">
        <v>0</v>
      </c>
      <c r="O103" s="161">
        <v>0</v>
      </c>
      <c r="P103" s="161">
        <v>0</v>
      </c>
      <c r="Q103" s="161">
        <v>0</v>
      </c>
      <c r="R103" s="161">
        <v>0</v>
      </c>
      <c r="S103" s="164">
        <v>0</v>
      </c>
      <c r="T103" s="162"/>
      <c r="U103" s="165">
        <v>46023</v>
      </c>
      <c r="V103" s="162"/>
      <c r="W103" s="166">
        <v>45819</v>
      </c>
      <c r="X103" s="164">
        <v>1</v>
      </c>
      <c r="Y103" s="164">
        <v>1</v>
      </c>
      <c r="Z103" s="164">
        <v>1</v>
      </c>
      <c r="AA103" s="164">
        <v>1</v>
      </c>
      <c r="AB103" s="164">
        <v>1</v>
      </c>
      <c r="AC103" s="164">
        <v>1</v>
      </c>
      <c r="AD103" s="164">
        <v>1</v>
      </c>
      <c r="AE103" s="164">
        <v>1</v>
      </c>
      <c r="AF103" s="164">
        <v>1</v>
      </c>
      <c r="AG103" s="164">
        <v>1</v>
      </c>
      <c r="AH103" s="164">
        <v>0</v>
      </c>
      <c r="AI103" s="164">
        <v>1</v>
      </c>
      <c r="AJ103" s="164">
        <v>1</v>
      </c>
      <c r="AK103" s="164">
        <v>1</v>
      </c>
      <c r="AL103" s="164">
        <v>0</v>
      </c>
      <c r="AM103" s="167"/>
      <c r="AN103" s="168" t="s">
        <v>406</v>
      </c>
    </row>
    <row r="104" spans="2:40" s="184" customFormat="1" ht="105" x14ac:dyDescent="0.4">
      <c r="B104" s="172">
        <v>510</v>
      </c>
      <c r="C104" s="173" t="s">
        <v>968</v>
      </c>
      <c r="D104" s="174" t="s">
        <v>969</v>
      </c>
      <c r="E104" s="173" t="s">
        <v>970</v>
      </c>
      <c r="F104" s="175" t="s">
        <v>971</v>
      </c>
      <c r="G104" s="176" t="s">
        <v>972</v>
      </c>
      <c r="H104" s="173" t="s">
        <v>973</v>
      </c>
      <c r="I104" s="173" t="s">
        <v>404</v>
      </c>
      <c r="J104" s="173">
        <v>0</v>
      </c>
      <c r="K104" s="173">
        <v>0</v>
      </c>
      <c r="L104" s="173" t="s">
        <v>405</v>
      </c>
      <c r="M104" s="173">
        <v>0</v>
      </c>
      <c r="N104" s="173">
        <v>0</v>
      </c>
      <c r="O104" s="173">
        <v>0</v>
      </c>
      <c r="P104" s="173">
        <v>0</v>
      </c>
      <c r="Q104" s="173">
        <v>0</v>
      </c>
      <c r="R104" s="173">
        <v>0</v>
      </c>
      <c r="S104" s="164">
        <v>0</v>
      </c>
      <c r="T104" s="173" t="s">
        <v>974</v>
      </c>
      <c r="U104" s="165"/>
      <c r="V104" s="167"/>
      <c r="W104" s="177">
        <v>45796</v>
      </c>
      <c r="X104" s="173">
        <v>0</v>
      </c>
      <c r="Y104" s="173">
        <v>1</v>
      </c>
      <c r="Z104" s="173">
        <v>0</v>
      </c>
      <c r="AA104" s="173">
        <v>0</v>
      </c>
      <c r="AB104" s="173">
        <v>0</v>
      </c>
      <c r="AC104" s="173">
        <v>0</v>
      </c>
      <c r="AD104" s="173">
        <v>0</v>
      </c>
      <c r="AE104" s="173">
        <v>0</v>
      </c>
      <c r="AF104" s="173">
        <v>0</v>
      </c>
      <c r="AG104" s="173">
        <v>1</v>
      </c>
      <c r="AH104" s="173">
        <v>0</v>
      </c>
      <c r="AI104" s="173">
        <v>0</v>
      </c>
      <c r="AJ104" s="173">
        <v>0</v>
      </c>
      <c r="AK104" s="173">
        <v>0</v>
      </c>
      <c r="AL104" s="173">
        <v>0</v>
      </c>
      <c r="AM104" s="167"/>
      <c r="AN104" s="168" t="s">
        <v>685</v>
      </c>
    </row>
    <row r="105" spans="2:40" ht="147" x14ac:dyDescent="0.35">
      <c r="B105" s="170">
        <v>510</v>
      </c>
      <c r="C105" s="161" t="s">
        <v>975</v>
      </c>
      <c r="D105" s="160" t="s">
        <v>976</v>
      </c>
      <c r="E105" s="161" t="s">
        <v>977</v>
      </c>
      <c r="F105" s="162" t="s">
        <v>978</v>
      </c>
      <c r="G105" s="163" t="s">
        <v>979</v>
      </c>
      <c r="H105" s="161" t="s">
        <v>980</v>
      </c>
      <c r="I105" s="161" t="s">
        <v>814</v>
      </c>
      <c r="J105" s="161">
        <v>0</v>
      </c>
      <c r="K105" s="161">
        <v>0</v>
      </c>
      <c r="L105" s="161" t="s">
        <v>405</v>
      </c>
      <c r="M105" s="161">
        <v>0</v>
      </c>
      <c r="N105" s="161">
        <v>0</v>
      </c>
      <c r="O105" s="161">
        <v>0</v>
      </c>
      <c r="P105" s="161">
        <v>0</v>
      </c>
      <c r="Q105" s="161">
        <v>0</v>
      </c>
      <c r="R105" s="161">
        <v>0</v>
      </c>
      <c r="S105" s="164">
        <v>0</v>
      </c>
      <c r="T105" s="162"/>
      <c r="U105" s="165">
        <v>46023</v>
      </c>
      <c r="V105" s="162"/>
      <c r="W105" s="166">
        <v>45796</v>
      </c>
      <c r="X105" s="164">
        <v>0</v>
      </c>
      <c r="Y105" s="164">
        <v>1</v>
      </c>
      <c r="Z105" s="164">
        <v>0</v>
      </c>
      <c r="AA105" s="164">
        <v>0</v>
      </c>
      <c r="AB105" s="164">
        <v>0</v>
      </c>
      <c r="AC105" s="164">
        <v>0</v>
      </c>
      <c r="AD105" s="164">
        <v>0</v>
      </c>
      <c r="AE105" s="164">
        <v>0</v>
      </c>
      <c r="AF105" s="164">
        <v>1</v>
      </c>
      <c r="AG105" s="164">
        <v>0</v>
      </c>
      <c r="AH105" s="164">
        <v>0</v>
      </c>
      <c r="AI105" s="164">
        <v>0</v>
      </c>
      <c r="AJ105" s="164">
        <v>0</v>
      </c>
      <c r="AK105" s="164">
        <v>0</v>
      </c>
      <c r="AL105" s="164">
        <v>0</v>
      </c>
      <c r="AM105" s="167"/>
      <c r="AN105" s="168" t="s">
        <v>981</v>
      </c>
    </row>
    <row r="106" spans="2:40" ht="105" x14ac:dyDescent="0.35">
      <c r="B106" s="169">
        <v>515</v>
      </c>
      <c r="C106" s="164" t="s">
        <v>968</v>
      </c>
      <c r="D106" s="181" t="s">
        <v>982</v>
      </c>
      <c r="E106" s="164" t="s">
        <v>970</v>
      </c>
      <c r="F106" s="167" t="s">
        <v>971</v>
      </c>
      <c r="G106" s="182" t="s">
        <v>972</v>
      </c>
      <c r="H106" s="164" t="s">
        <v>973</v>
      </c>
      <c r="I106" s="164" t="s">
        <v>404</v>
      </c>
      <c r="J106" s="164">
        <v>60</v>
      </c>
      <c r="K106" s="164">
        <v>60</v>
      </c>
      <c r="L106" s="164" t="s">
        <v>405</v>
      </c>
      <c r="M106" s="164">
        <v>0</v>
      </c>
      <c r="N106" s="164">
        <v>0</v>
      </c>
      <c r="O106" s="164">
        <v>0</v>
      </c>
      <c r="P106" s="164">
        <v>0</v>
      </c>
      <c r="Q106" s="164">
        <v>0</v>
      </c>
      <c r="R106" s="164">
        <v>0</v>
      </c>
      <c r="S106" s="164">
        <v>0</v>
      </c>
      <c r="T106" s="164" t="s">
        <v>974</v>
      </c>
      <c r="U106" s="165">
        <v>46023</v>
      </c>
      <c r="V106" s="167"/>
      <c r="W106" s="165">
        <v>45933</v>
      </c>
      <c r="X106" s="164">
        <v>0</v>
      </c>
      <c r="Y106" s="164">
        <v>1</v>
      </c>
      <c r="Z106" s="164">
        <v>0</v>
      </c>
      <c r="AA106" s="164">
        <v>0</v>
      </c>
      <c r="AB106" s="164">
        <v>0</v>
      </c>
      <c r="AC106" s="164">
        <v>0</v>
      </c>
      <c r="AD106" s="164">
        <v>0</v>
      </c>
      <c r="AE106" s="164">
        <v>0</v>
      </c>
      <c r="AF106" s="164">
        <v>0</v>
      </c>
      <c r="AG106" s="164">
        <v>1</v>
      </c>
      <c r="AH106" s="164">
        <v>0</v>
      </c>
      <c r="AI106" s="164">
        <v>0</v>
      </c>
      <c r="AJ106" s="164">
        <v>0</v>
      </c>
      <c r="AK106" s="164">
        <v>0</v>
      </c>
      <c r="AL106" s="164">
        <v>0</v>
      </c>
      <c r="AM106" s="167"/>
      <c r="AN106" s="168" t="s">
        <v>685</v>
      </c>
    </row>
    <row r="107" spans="2:40" ht="294" x14ac:dyDescent="0.35">
      <c r="B107" s="170">
        <v>550</v>
      </c>
      <c r="C107" s="161" t="s">
        <v>983</v>
      </c>
      <c r="D107" s="160" t="s">
        <v>984</v>
      </c>
      <c r="E107" s="161" t="s">
        <v>985</v>
      </c>
      <c r="F107" s="162" t="s">
        <v>986</v>
      </c>
      <c r="G107" s="163" t="s">
        <v>987</v>
      </c>
      <c r="H107" s="161" t="s">
        <v>988</v>
      </c>
      <c r="I107" s="161" t="s">
        <v>814</v>
      </c>
      <c r="J107" s="161">
        <v>0</v>
      </c>
      <c r="K107" s="161">
        <v>0</v>
      </c>
      <c r="L107" s="161" t="s">
        <v>405</v>
      </c>
      <c r="M107" s="161">
        <v>1</v>
      </c>
      <c r="N107" s="164">
        <v>0</v>
      </c>
      <c r="O107" s="161">
        <v>0</v>
      </c>
      <c r="P107" s="161">
        <v>0</v>
      </c>
      <c r="Q107" s="161">
        <v>0</v>
      </c>
      <c r="R107" s="161">
        <v>0</v>
      </c>
      <c r="S107" s="164">
        <v>0</v>
      </c>
      <c r="T107" s="161" t="s">
        <v>989</v>
      </c>
      <c r="U107" s="165">
        <v>46023</v>
      </c>
      <c r="V107" s="162"/>
      <c r="W107" s="166">
        <v>45796</v>
      </c>
      <c r="X107" s="164">
        <v>0</v>
      </c>
      <c r="Y107" s="164">
        <v>1</v>
      </c>
      <c r="Z107" s="164">
        <v>0</v>
      </c>
      <c r="AA107" s="164">
        <v>0</v>
      </c>
      <c r="AB107" s="164">
        <v>0</v>
      </c>
      <c r="AC107" s="164">
        <v>0</v>
      </c>
      <c r="AD107" s="164">
        <v>0</v>
      </c>
      <c r="AE107" s="164">
        <v>0</v>
      </c>
      <c r="AF107" s="164">
        <v>0</v>
      </c>
      <c r="AG107" s="164">
        <v>0</v>
      </c>
      <c r="AH107" s="164">
        <v>0</v>
      </c>
      <c r="AI107" s="164">
        <v>0</v>
      </c>
      <c r="AJ107" s="164">
        <v>0</v>
      </c>
      <c r="AK107" s="164">
        <v>0</v>
      </c>
      <c r="AL107" s="164">
        <v>0</v>
      </c>
      <c r="AM107" s="167"/>
      <c r="AN107" s="168" t="s">
        <v>990</v>
      </c>
    </row>
    <row r="108" spans="2:40" ht="63" x14ac:dyDescent="0.35">
      <c r="B108" s="170">
        <v>550</v>
      </c>
      <c r="C108" s="161" t="s">
        <v>983</v>
      </c>
      <c r="D108" s="160" t="s">
        <v>991</v>
      </c>
      <c r="E108" s="161" t="s">
        <v>992</v>
      </c>
      <c r="F108" s="162" t="s">
        <v>993</v>
      </c>
      <c r="G108" s="163" t="s">
        <v>994</v>
      </c>
      <c r="H108" s="161" t="s">
        <v>995</v>
      </c>
      <c r="I108" s="161" t="s">
        <v>814</v>
      </c>
      <c r="J108" s="161">
        <v>0</v>
      </c>
      <c r="K108" s="161">
        <v>0</v>
      </c>
      <c r="L108" s="161" t="s">
        <v>405</v>
      </c>
      <c r="M108" s="161">
        <v>1</v>
      </c>
      <c r="N108" s="161">
        <v>0</v>
      </c>
      <c r="O108" s="161">
        <v>0</v>
      </c>
      <c r="P108" s="161">
        <v>0</v>
      </c>
      <c r="Q108" s="161">
        <v>0</v>
      </c>
      <c r="R108" s="161">
        <v>0</v>
      </c>
      <c r="S108" s="164">
        <v>0</v>
      </c>
      <c r="T108" s="162"/>
      <c r="U108" s="165">
        <v>46023</v>
      </c>
      <c r="V108" s="162"/>
      <c r="W108" s="166">
        <v>45796</v>
      </c>
      <c r="X108" s="164">
        <v>0</v>
      </c>
      <c r="Y108" s="164">
        <v>1</v>
      </c>
      <c r="Z108" s="164">
        <v>0</v>
      </c>
      <c r="AA108" s="164">
        <v>0</v>
      </c>
      <c r="AB108" s="164">
        <v>0</v>
      </c>
      <c r="AC108" s="164">
        <v>0</v>
      </c>
      <c r="AD108" s="164">
        <v>0</v>
      </c>
      <c r="AE108" s="164">
        <v>0</v>
      </c>
      <c r="AF108" s="164">
        <v>0</v>
      </c>
      <c r="AG108" s="164">
        <v>0</v>
      </c>
      <c r="AH108" s="164">
        <v>0</v>
      </c>
      <c r="AI108" s="164">
        <v>0</v>
      </c>
      <c r="AJ108" s="164">
        <v>0</v>
      </c>
      <c r="AK108" s="164">
        <v>0</v>
      </c>
      <c r="AL108" s="164">
        <v>0</v>
      </c>
      <c r="AM108" s="167"/>
      <c r="AN108" s="168" t="s">
        <v>981</v>
      </c>
    </row>
    <row r="109" spans="2:40" ht="63" x14ac:dyDescent="0.35">
      <c r="B109" s="170">
        <v>550</v>
      </c>
      <c r="C109" s="161" t="s">
        <v>983</v>
      </c>
      <c r="D109" s="160" t="s">
        <v>996</v>
      </c>
      <c r="E109" s="161" t="s">
        <v>997</v>
      </c>
      <c r="F109" s="162" t="s">
        <v>998</v>
      </c>
      <c r="G109" s="163" t="s">
        <v>999</v>
      </c>
      <c r="H109" s="161" t="s">
        <v>1000</v>
      </c>
      <c r="I109" s="161" t="s">
        <v>814</v>
      </c>
      <c r="J109" s="161">
        <v>0</v>
      </c>
      <c r="K109" s="161">
        <v>0</v>
      </c>
      <c r="L109" s="161" t="s">
        <v>405</v>
      </c>
      <c r="M109" s="161">
        <v>1</v>
      </c>
      <c r="N109" s="161">
        <v>0</v>
      </c>
      <c r="O109" s="161">
        <v>0</v>
      </c>
      <c r="P109" s="161">
        <v>0</v>
      </c>
      <c r="Q109" s="161">
        <v>0</v>
      </c>
      <c r="R109" s="161">
        <v>0</v>
      </c>
      <c r="S109" s="164">
        <v>0</v>
      </c>
      <c r="T109" s="162"/>
      <c r="U109" s="165">
        <v>46023</v>
      </c>
      <c r="V109" s="162"/>
      <c r="W109" s="166">
        <v>45796</v>
      </c>
      <c r="X109" s="164">
        <v>0</v>
      </c>
      <c r="Y109" s="164">
        <v>1</v>
      </c>
      <c r="Z109" s="164">
        <v>0</v>
      </c>
      <c r="AA109" s="164">
        <v>0</v>
      </c>
      <c r="AB109" s="164">
        <v>0</v>
      </c>
      <c r="AC109" s="164">
        <v>0</v>
      </c>
      <c r="AD109" s="164">
        <v>0</v>
      </c>
      <c r="AE109" s="164">
        <v>0</v>
      </c>
      <c r="AF109" s="164">
        <v>0</v>
      </c>
      <c r="AG109" s="164">
        <v>0</v>
      </c>
      <c r="AH109" s="164">
        <v>0</v>
      </c>
      <c r="AI109" s="164">
        <v>0</v>
      </c>
      <c r="AJ109" s="164">
        <v>0</v>
      </c>
      <c r="AK109" s="164">
        <v>0</v>
      </c>
      <c r="AL109" s="164">
        <v>0</v>
      </c>
      <c r="AM109" s="167"/>
      <c r="AN109" s="168" t="s">
        <v>685</v>
      </c>
    </row>
    <row r="110" spans="2:40" ht="63" x14ac:dyDescent="0.35">
      <c r="B110" s="170">
        <v>550</v>
      </c>
      <c r="C110" s="161" t="s">
        <v>983</v>
      </c>
      <c r="D110" s="160" t="s">
        <v>1001</v>
      </c>
      <c r="E110" s="161" t="s">
        <v>1002</v>
      </c>
      <c r="F110" s="162" t="s">
        <v>1003</v>
      </c>
      <c r="G110" s="163" t="s">
        <v>1004</v>
      </c>
      <c r="H110" s="161" t="s">
        <v>1005</v>
      </c>
      <c r="I110" s="161" t="s">
        <v>814</v>
      </c>
      <c r="J110" s="161">
        <v>0</v>
      </c>
      <c r="K110" s="161">
        <v>0</v>
      </c>
      <c r="L110" s="161" t="s">
        <v>405</v>
      </c>
      <c r="M110" s="161">
        <v>1</v>
      </c>
      <c r="N110" s="161">
        <v>0</v>
      </c>
      <c r="O110" s="161">
        <v>0</v>
      </c>
      <c r="P110" s="161">
        <v>0</v>
      </c>
      <c r="Q110" s="161">
        <v>0</v>
      </c>
      <c r="R110" s="161">
        <v>0</v>
      </c>
      <c r="S110" s="164">
        <v>0</v>
      </c>
      <c r="T110" s="162"/>
      <c r="U110" s="165">
        <v>46023</v>
      </c>
      <c r="V110" s="162"/>
      <c r="W110" s="166">
        <v>45796</v>
      </c>
      <c r="X110" s="164">
        <v>0</v>
      </c>
      <c r="Y110" s="164">
        <v>1</v>
      </c>
      <c r="Z110" s="164">
        <v>0</v>
      </c>
      <c r="AA110" s="164">
        <v>0</v>
      </c>
      <c r="AB110" s="164">
        <v>0</v>
      </c>
      <c r="AC110" s="164">
        <v>0</v>
      </c>
      <c r="AD110" s="164">
        <v>0</v>
      </c>
      <c r="AE110" s="164">
        <v>0</v>
      </c>
      <c r="AF110" s="164">
        <v>0</v>
      </c>
      <c r="AG110" s="164">
        <v>0</v>
      </c>
      <c r="AH110" s="164">
        <v>0</v>
      </c>
      <c r="AI110" s="164">
        <v>0</v>
      </c>
      <c r="AJ110" s="164">
        <v>0</v>
      </c>
      <c r="AK110" s="164">
        <v>0</v>
      </c>
      <c r="AL110" s="164">
        <v>0</v>
      </c>
      <c r="AM110" s="167"/>
      <c r="AN110" s="168" t="s">
        <v>1006</v>
      </c>
    </row>
    <row r="111" spans="2:40" ht="105" x14ac:dyDescent="0.35">
      <c r="B111" s="170">
        <v>550</v>
      </c>
      <c r="C111" s="161" t="s">
        <v>983</v>
      </c>
      <c r="D111" s="160" t="s">
        <v>1007</v>
      </c>
      <c r="E111" s="161" t="s">
        <v>1008</v>
      </c>
      <c r="F111" s="162" t="s">
        <v>1003</v>
      </c>
      <c r="G111" s="163" t="s">
        <v>1009</v>
      </c>
      <c r="H111" s="161" t="s">
        <v>1010</v>
      </c>
      <c r="I111" s="161" t="s">
        <v>814</v>
      </c>
      <c r="J111" s="161">
        <v>0</v>
      </c>
      <c r="K111" s="161">
        <v>0</v>
      </c>
      <c r="L111" s="161" t="s">
        <v>405</v>
      </c>
      <c r="M111" s="161">
        <v>1</v>
      </c>
      <c r="N111" s="161">
        <v>0</v>
      </c>
      <c r="O111" s="161">
        <v>0</v>
      </c>
      <c r="P111" s="161">
        <v>0</v>
      </c>
      <c r="Q111" s="161">
        <v>0</v>
      </c>
      <c r="R111" s="161">
        <v>0</v>
      </c>
      <c r="S111" s="164">
        <v>0</v>
      </c>
      <c r="T111" s="162"/>
      <c r="U111" s="165">
        <v>46023</v>
      </c>
      <c r="V111" s="162"/>
      <c r="W111" s="166">
        <v>45796</v>
      </c>
      <c r="X111" s="164">
        <v>0</v>
      </c>
      <c r="Y111" s="164">
        <v>1</v>
      </c>
      <c r="Z111" s="164">
        <v>0</v>
      </c>
      <c r="AA111" s="164">
        <v>0</v>
      </c>
      <c r="AB111" s="164">
        <v>0</v>
      </c>
      <c r="AC111" s="164">
        <v>0</v>
      </c>
      <c r="AD111" s="164">
        <v>0</v>
      </c>
      <c r="AE111" s="164">
        <v>0</v>
      </c>
      <c r="AF111" s="164">
        <v>0</v>
      </c>
      <c r="AG111" s="164">
        <v>0</v>
      </c>
      <c r="AH111" s="164">
        <v>0</v>
      </c>
      <c r="AI111" s="164">
        <v>0</v>
      </c>
      <c r="AJ111" s="164">
        <v>0</v>
      </c>
      <c r="AK111" s="164">
        <v>0</v>
      </c>
      <c r="AL111" s="164">
        <v>0</v>
      </c>
      <c r="AM111" s="167"/>
      <c r="AN111" s="168" t="s">
        <v>1006</v>
      </c>
    </row>
    <row r="112" spans="2:40" ht="84" x14ac:dyDescent="0.35">
      <c r="B112" s="170">
        <v>550</v>
      </c>
      <c r="C112" s="161" t="s">
        <v>983</v>
      </c>
      <c r="D112" s="160" t="s">
        <v>1011</v>
      </c>
      <c r="E112" s="161" t="s">
        <v>1012</v>
      </c>
      <c r="F112" s="162" t="s">
        <v>1013</v>
      </c>
      <c r="G112" s="163" t="s">
        <v>1014</v>
      </c>
      <c r="H112" s="161" t="s">
        <v>1015</v>
      </c>
      <c r="I112" s="161" t="s">
        <v>814</v>
      </c>
      <c r="J112" s="161">
        <v>0</v>
      </c>
      <c r="K112" s="161">
        <v>0</v>
      </c>
      <c r="L112" s="161" t="s">
        <v>405</v>
      </c>
      <c r="M112" s="161">
        <v>1</v>
      </c>
      <c r="N112" s="161">
        <v>0</v>
      </c>
      <c r="O112" s="161">
        <v>0</v>
      </c>
      <c r="P112" s="161">
        <v>0</v>
      </c>
      <c r="Q112" s="161">
        <v>0</v>
      </c>
      <c r="R112" s="161">
        <v>0</v>
      </c>
      <c r="S112" s="164">
        <v>0</v>
      </c>
      <c r="T112" s="162"/>
      <c r="U112" s="165">
        <v>46023</v>
      </c>
      <c r="V112" s="162"/>
      <c r="W112" s="166">
        <v>45796</v>
      </c>
      <c r="X112" s="164">
        <v>0</v>
      </c>
      <c r="Y112" s="164">
        <v>1</v>
      </c>
      <c r="Z112" s="164">
        <v>0</v>
      </c>
      <c r="AA112" s="164">
        <v>0</v>
      </c>
      <c r="AB112" s="164">
        <v>0</v>
      </c>
      <c r="AC112" s="164">
        <v>0</v>
      </c>
      <c r="AD112" s="164">
        <v>0</v>
      </c>
      <c r="AE112" s="164">
        <v>0</v>
      </c>
      <c r="AF112" s="164">
        <v>0</v>
      </c>
      <c r="AG112" s="164">
        <v>0</v>
      </c>
      <c r="AH112" s="164">
        <v>0</v>
      </c>
      <c r="AI112" s="164">
        <v>0</v>
      </c>
      <c r="AJ112" s="164">
        <v>0</v>
      </c>
      <c r="AK112" s="164">
        <v>0</v>
      </c>
      <c r="AL112" s="164">
        <v>0</v>
      </c>
      <c r="AM112" s="167"/>
      <c r="AN112" s="168" t="s">
        <v>1016</v>
      </c>
    </row>
    <row r="113" spans="2:40" ht="63" x14ac:dyDescent="0.35">
      <c r="B113" s="170">
        <v>550</v>
      </c>
      <c r="C113" s="161" t="s">
        <v>983</v>
      </c>
      <c r="D113" s="160" t="s">
        <v>1017</v>
      </c>
      <c r="E113" s="161" t="s">
        <v>1018</v>
      </c>
      <c r="F113" s="162" t="s">
        <v>1019</v>
      </c>
      <c r="G113" s="163" t="s">
        <v>1020</v>
      </c>
      <c r="H113" s="161" t="s">
        <v>1021</v>
      </c>
      <c r="I113" s="161" t="s">
        <v>814</v>
      </c>
      <c r="J113" s="161">
        <v>0</v>
      </c>
      <c r="K113" s="161">
        <v>0</v>
      </c>
      <c r="L113" s="161" t="s">
        <v>405</v>
      </c>
      <c r="M113" s="161">
        <v>1</v>
      </c>
      <c r="N113" s="161">
        <v>0</v>
      </c>
      <c r="O113" s="161">
        <v>0</v>
      </c>
      <c r="P113" s="161">
        <v>0</v>
      </c>
      <c r="Q113" s="161">
        <v>0</v>
      </c>
      <c r="R113" s="161">
        <v>0</v>
      </c>
      <c r="S113" s="164">
        <v>0</v>
      </c>
      <c r="T113" s="162"/>
      <c r="U113" s="165">
        <v>46023</v>
      </c>
      <c r="V113" s="162"/>
      <c r="W113" s="166">
        <v>45796</v>
      </c>
      <c r="X113" s="164">
        <v>0</v>
      </c>
      <c r="Y113" s="164">
        <v>1</v>
      </c>
      <c r="Z113" s="164">
        <v>0</v>
      </c>
      <c r="AA113" s="164">
        <v>0</v>
      </c>
      <c r="AB113" s="164">
        <v>0</v>
      </c>
      <c r="AC113" s="164">
        <v>0</v>
      </c>
      <c r="AD113" s="164">
        <v>0</v>
      </c>
      <c r="AE113" s="164">
        <v>0</v>
      </c>
      <c r="AF113" s="164">
        <v>0</v>
      </c>
      <c r="AG113" s="164">
        <v>0</v>
      </c>
      <c r="AH113" s="164">
        <v>0</v>
      </c>
      <c r="AI113" s="164">
        <v>0</v>
      </c>
      <c r="AJ113" s="164">
        <v>0</v>
      </c>
      <c r="AK113" s="164">
        <v>0</v>
      </c>
      <c r="AL113" s="164">
        <v>0</v>
      </c>
      <c r="AM113" s="167"/>
      <c r="AN113" s="168" t="s">
        <v>1022</v>
      </c>
    </row>
    <row r="114" spans="2:40" ht="126" x14ac:dyDescent="0.35">
      <c r="B114" s="170">
        <v>550</v>
      </c>
      <c r="C114" s="161" t="s">
        <v>983</v>
      </c>
      <c r="D114" s="160" t="s">
        <v>1023</v>
      </c>
      <c r="E114" s="161" t="s">
        <v>1024</v>
      </c>
      <c r="F114" s="162" t="s">
        <v>1025</v>
      </c>
      <c r="G114" s="163" t="s">
        <v>1026</v>
      </c>
      <c r="H114" s="161" t="s">
        <v>1027</v>
      </c>
      <c r="I114" s="161" t="s">
        <v>814</v>
      </c>
      <c r="J114" s="161">
        <v>0</v>
      </c>
      <c r="K114" s="161">
        <v>0</v>
      </c>
      <c r="L114" s="161" t="s">
        <v>405</v>
      </c>
      <c r="M114" s="161">
        <v>1</v>
      </c>
      <c r="N114" s="161">
        <v>0</v>
      </c>
      <c r="O114" s="161">
        <v>0</v>
      </c>
      <c r="P114" s="161">
        <v>0</v>
      </c>
      <c r="Q114" s="161">
        <v>0</v>
      </c>
      <c r="R114" s="161">
        <v>0</v>
      </c>
      <c r="S114" s="164">
        <v>0</v>
      </c>
      <c r="T114" s="162"/>
      <c r="U114" s="165">
        <v>46023</v>
      </c>
      <c r="V114" s="162"/>
      <c r="W114" s="166">
        <v>45796</v>
      </c>
      <c r="X114" s="164">
        <v>0</v>
      </c>
      <c r="Y114" s="164">
        <v>1</v>
      </c>
      <c r="Z114" s="164">
        <v>0</v>
      </c>
      <c r="AA114" s="164">
        <v>0</v>
      </c>
      <c r="AB114" s="164">
        <v>0</v>
      </c>
      <c r="AC114" s="164">
        <v>0</v>
      </c>
      <c r="AD114" s="164">
        <v>0</v>
      </c>
      <c r="AE114" s="164">
        <v>0</v>
      </c>
      <c r="AF114" s="164">
        <v>0</v>
      </c>
      <c r="AG114" s="164">
        <v>0</v>
      </c>
      <c r="AH114" s="164">
        <v>0</v>
      </c>
      <c r="AI114" s="164">
        <v>0</v>
      </c>
      <c r="AJ114" s="164">
        <v>0</v>
      </c>
      <c r="AK114" s="164">
        <v>0</v>
      </c>
      <c r="AL114" s="164">
        <v>0</v>
      </c>
      <c r="AM114" s="167"/>
      <c r="AN114" s="168" t="s">
        <v>1028</v>
      </c>
    </row>
    <row r="115" spans="2:40" ht="84" x14ac:dyDescent="0.35">
      <c r="B115" s="170">
        <v>550</v>
      </c>
      <c r="C115" s="161" t="s">
        <v>983</v>
      </c>
      <c r="D115" s="160" t="s">
        <v>1029</v>
      </c>
      <c r="E115" s="161" t="s">
        <v>1030</v>
      </c>
      <c r="F115" s="162" t="s">
        <v>1031</v>
      </c>
      <c r="G115" s="163" t="s">
        <v>1032</v>
      </c>
      <c r="H115" s="161" t="s">
        <v>1033</v>
      </c>
      <c r="I115" s="161" t="s">
        <v>814</v>
      </c>
      <c r="J115" s="161">
        <v>0</v>
      </c>
      <c r="K115" s="161">
        <v>0</v>
      </c>
      <c r="L115" s="161" t="s">
        <v>405</v>
      </c>
      <c r="M115" s="161">
        <v>1</v>
      </c>
      <c r="N115" s="161">
        <v>0</v>
      </c>
      <c r="O115" s="161">
        <v>0</v>
      </c>
      <c r="P115" s="161">
        <v>0</v>
      </c>
      <c r="Q115" s="161">
        <v>0</v>
      </c>
      <c r="R115" s="161">
        <v>0</v>
      </c>
      <c r="S115" s="164">
        <v>0</v>
      </c>
      <c r="T115" s="162"/>
      <c r="U115" s="165">
        <v>46023</v>
      </c>
      <c r="V115" s="162"/>
      <c r="W115" s="166">
        <v>45796</v>
      </c>
      <c r="X115" s="164">
        <v>0</v>
      </c>
      <c r="Y115" s="164">
        <v>1</v>
      </c>
      <c r="Z115" s="164">
        <v>0</v>
      </c>
      <c r="AA115" s="164">
        <v>0</v>
      </c>
      <c r="AB115" s="164">
        <v>0</v>
      </c>
      <c r="AC115" s="164">
        <v>0</v>
      </c>
      <c r="AD115" s="164">
        <v>0</v>
      </c>
      <c r="AE115" s="164">
        <v>0</v>
      </c>
      <c r="AF115" s="164">
        <v>0</v>
      </c>
      <c r="AG115" s="164">
        <v>0</v>
      </c>
      <c r="AH115" s="164">
        <v>0</v>
      </c>
      <c r="AI115" s="164">
        <v>0</v>
      </c>
      <c r="AJ115" s="164">
        <v>0</v>
      </c>
      <c r="AK115" s="164">
        <v>0</v>
      </c>
      <c r="AL115" s="164">
        <v>0</v>
      </c>
      <c r="AM115" s="167"/>
      <c r="AN115" s="168" t="s">
        <v>1028</v>
      </c>
    </row>
    <row r="116" spans="2:40" ht="84" x14ac:dyDescent="0.35">
      <c r="B116" s="170">
        <v>550</v>
      </c>
      <c r="C116" s="161" t="s">
        <v>983</v>
      </c>
      <c r="D116" s="160" t="s">
        <v>1034</v>
      </c>
      <c r="E116" s="161" t="s">
        <v>1035</v>
      </c>
      <c r="F116" s="162" t="s">
        <v>1036</v>
      </c>
      <c r="G116" s="163" t="s">
        <v>1037</v>
      </c>
      <c r="H116" s="161" t="s">
        <v>1038</v>
      </c>
      <c r="I116" s="161" t="s">
        <v>814</v>
      </c>
      <c r="J116" s="161">
        <v>0</v>
      </c>
      <c r="K116" s="161">
        <v>0</v>
      </c>
      <c r="L116" s="161" t="s">
        <v>405</v>
      </c>
      <c r="M116" s="161">
        <v>1</v>
      </c>
      <c r="N116" s="161">
        <v>0</v>
      </c>
      <c r="O116" s="161">
        <v>0</v>
      </c>
      <c r="P116" s="161">
        <v>0</v>
      </c>
      <c r="Q116" s="161">
        <v>0</v>
      </c>
      <c r="R116" s="161">
        <v>0</v>
      </c>
      <c r="S116" s="164">
        <v>0</v>
      </c>
      <c r="T116" s="162"/>
      <c r="U116" s="165">
        <v>46023</v>
      </c>
      <c r="V116" s="162"/>
      <c r="W116" s="166">
        <v>45796</v>
      </c>
      <c r="X116" s="164">
        <v>0</v>
      </c>
      <c r="Y116" s="164">
        <v>1</v>
      </c>
      <c r="Z116" s="164">
        <v>0</v>
      </c>
      <c r="AA116" s="164">
        <v>0</v>
      </c>
      <c r="AB116" s="164">
        <v>0</v>
      </c>
      <c r="AC116" s="164">
        <v>0</v>
      </c>
      <c r="AD116" s="164">
        <v>0</v>
      </c>
      <c r="AE116" s="164">
        <v>0</v>
      </c>
      <c r="AF116" s="164">
        <v>0</v>
      </c>
      <c r="AG116" s="164">
        <v>0</v>
      </c>
      <c r="AH116" s="164">
        <v>0</v>
      </c>
      <c r="AI116" s="164">
        <v>0</v>
      </c>
      <c r="AJ116" s="164">
        <v>0</v>
      </c>
      <c r="AK116" s="164">
        <v>0</v>
      </c>
      <c r="AL116" s="164">
        <v>0</v>
      </c>
      <c r="AM116" s="167"/>
      <c r="AN116" s="168" t="s">
        <v>1028</v>
      </c>
    </row>
    <row r="117" spans="2:40" ht="126" x14ac:dyDescent="0.35">
      <c r="B117" s="170">
        <v>550</v>
      </c>
      <c r="C117" s="161" t="s">
        <v>983</v>
      </c>
      <c r="D117" s="160" t="s">
        <v>1039</v>
      </c>
      <c r="E117" s="161" t="s">
        <v>1040</v>
      </c>
      <c r="F117" s="162" t="s">
        <v>1041</v>
      </c>
      <c r="G117" s="163" t="s">
        <v>1042</v>
      </c>
      <c r="H117" s="161" t="s">
        <v>1043</v>
      </c>
      <c r="I117" s="161" t="s">
        <v>814</v>
      </c>
      <c r="J117" s="161">
        <v>0</v>
      </c>
      <c r="K117" s="161">
        <v>0</v>
      </c>
      <c r="L117" s="161" t="s">
        <v>405</v>
      </c>
      <c r="M117" s="161">
        <v>1</v>
      </c>
      <c r="N117" s="161">
        <v>0</v>
      </c>
      <c r="O117" s="161">
        <v>0</v>
      </c>
      <c r="P117" s="161">
        <v>0</v>
      </c>
      <c r="Q117" s="161">
        <v>0</v>
      </c>
      <c r="R117" s="161">
        <v>0</v>
      </c>
      <c r="S117" s="164">
        <v>0</v>
      </c>
      <c r="T117" s="162"/>
      <c r="U117" s="165">
        <v>46023</v>
      </c>
      <c r="V117" s="162"/>
      <c r="W117" s="166">
        <v>45796</v>
      </c>
      <c r="X117" s="164">
        <v>0</v>
      </c>
      <c r="Y117" s="164">
        <v>1</v>
      </c>
      <c r="Z117" s="164">
        <v>0</v>
      </c>
      <c r="AA117" s="164">
        <v>0</v>
      </c>
      <c r="AB117" s="164">
        <v>0</v>
      </c>
      <c r="AC117" s="164">
        <v>0</v>
      </c>
      <c r="AD117" s="164">
        <v>0</v>
      </c>
      <c r="AE117" s="164">
        <v>0</v>
      </c>
      <c r="AF117" s="164">
        <v>0</v>
      </c>
      <c r="AG117" s="164">
        <v>0</v>
      </c>
      <c r="AH117" s="164">
        <v>0</v>
      </c>
      <c r="AI117" s="164">
        <v>0</v>
      </c>
      <c r="AJ117" s="164">
        <v>0</v>
      </c>
      <c r="AK117" s="164">
        <v>0</v>
      </c>
      <c r="AL117" s="164">
        <v>0</v>
      </c>
      <c r="AM117" s="167"/>
      <c r="AN117" s="168" t="s">
        <v>1028</v>
      </c>
    </row>
    <row r="118" spans="2:40" ht="63" x14ac:dyDescent="0.35">
      <c r="B118" s="170">
        <v>550</v>
      </c>
      <c r="C118" s="161" t="s">
        <v>983</v>
      </c>
      <c r="D118" s="160" t="s">
        <v>1044</v>
      </c>
      <c r="E118" s="161" t="s">
        <v>1045</v>
      </c>
      <c r="F118" s="162" t="s">
        <v>1046</v>
      </c>
      <c r="G118" s="163" t="s">
        <v>1047</v>
      </c>
      <c r="H118" s="161" t="s">
        <v>1048</v>
      </c>
      <c r="I118" s="161" t="s">
        <v>814</v>
      </c>
      <c r="J118" s="161">
        <v>0</v>
      </c>
      <c r="K118" s="161">
        <v>0</v>
      </c>
      <c r="L118" s="161" t="s">
        <v>405</v>
      </c>
      <c r="M118" s="161">
        <v>1</v>
      </c>
      <c r="N118" s="161">
        <v>0</v>
      </c>
      <c r="O118" s="161">
        <v>0</v>
      </c>
      <c r="P118" s="161">
        <v>0</v>
      </c>
      <c r="Q118" s="161">
        <v>0</v>
      </c>
      <c r="R118" s="161">
        <v>0</v>
      </c>
      <c r="S118" s="164">
        <v>0</v>
      </c>
      <c r="T118" s="162"/>
      <c r="U118" s="165">
        <v>46023</v>
      </c>
      <c r="V118" s="162"/>
      <c r="W118" s="166">
        <v>45796</v>
      </c>
      <c r="X118" s="164">
        <v>0</v>
      </c>
      <c r="Y118" s="164">
        <v>1</v>
      </c>
      <c r="Z118" s="164">
        <v>0</v>
      </c>
      <c r="AA118" s="164">
        <v>0</v>
      </c>
      <c r="AB118" s="164">
        <v>0</v>
      </c>
      <c r="AC118" s="164">
        <v>0</v>
      </c>
      <c r="AD118" s="164">
        <v>0</v>
      </c>
      <c r="AE118" s="164">
        <v>0</v>
      </c>
      <c r="AF118" s="164">
        <v>0</v>
      </c>
      <c r="AG118" s="164">
        <v>0</v>
      </c>
      <c r="AH118" s="164">
        <v>0</v>
      </c>
      <c r="AI118" s="164">
        <v>0</v>
      </c>
      <c r="AJ118" s="164">
        <v>0</v>
      </c>
      <c r="AK118" s="164">
        <v>0</v>
      </c>
      <c r="AL118" s="164">
        <v>0</v>
      </c>
      <c r="AM118" s="167"/>
      <c r="AN118" s="168" t="s">
        <v>1028</v>
      </c>
    </row>
    <row r="119" spans="2:40" ht="126" x14ac:dyDescent="0.35">
      <c r="B119" s="170">
        <v>550</v>
      </c>
      <c r="C119" s="161" t="s">
        <v>983</v>
      </c>
      <c r="D119" s="160" t="s">
        <v>1049</v>
      </c>
      <c r="E119" s="161" t="s">
        <v>1050</v>
      </c>
      <c r="F119" s="162" t="s">
        <v>1051</v>
      </c>
      <c r="G119" s="163" t="s">
        <v>1052</v>
      </c>
      <c r="H119" s="161" t="s">
        <v>1053</v>
      </c>
      <c r="I119" s="161" t="s">
        <v>814</v>
      </c>
      <c r="J119" s="161">
        <v>0</v>
      </c>
      <c r="K119" s="161">
        <v>0</v>
      </c>
      <c r="L119" s="161" t="s">
        <v>405</v>
      </c>
      <c r="M119" s="161">
        <v>1</v>
      </c>
      <c r="N119" s="161">
        <v>0</v>
      </c>
      <c r="O119" s="161">
        <v>0</v>
      </c>
      <c r="P119" s="161">
        <v>0</v>
      </c>
      <c r="Q119" s="161">
        <v>0</v>
      </c>
      <c r="R119" s="161">
        <v>0</v>
      </c>
      <c r="S119" s="164">
        <v>0</v>
      </c>
      <c r="T119" s="162"/>
      <c r="U119" s="165">
        <v>46023</v>
      </c>
      <c r="V119" s="162"/>
      <c r="W119" s="166">
        <v>45796</v>
      </c>
      <c r="X119" s="164">
        <v>0</v>
      </c>
      <c r="Y119" s="164">
        <v>1</v>
      </c>
      <c r="Z119" s="164">
        <v>0</v>
      </c>
      <c r="AA119" s="164">
        <v>0</v>
      </c>
      <c r="AB119" s="164">
        <v>0</v>
      </c>
      <c r="AC119" s="164">
        <v>0</v>
      </c>
      <c r="AD119" s="164">
        <v>0</v>
      </c>
      <c r="AE119" s="164">
        <v>0</v>
      </c>
      <c r="AF119" s="164">
        <v>0</v>
      </c>
      <c r="AG119" s="164">
        <v>0</v>
      </c>
      <c r="AH119" s="164">
        <v>0</v>
      </c>
      <c r="AI119" s="164">
        <v>0</v>
      </c>
      <c r="AJ119" s="164">
        <v>0</v>
      </c>
      <c r="AK119" s="164">
        <v>0</v>
      </c>
      <c r="AL119" s="164">
        <v>0</v>
      </c>
      <c r="AM119" s="167"/>
      <c r="AN119" s="168" t="s">
        <v>1028</v>
      </c>
    </row>
    <row r="120" spans="2:40" ht="252" x14ac:dyDescent="0.35">
      <c r="B120" s="170">
        <v>550</v>
      </c>
      <c r="C120" s="161" t="s">
        <v>983</v>
      </c>
      <c r="D120" s="160" t="s">
        <v>1054</v>
      </c>
      <c r="E120" s="161" t="s">
        <v>1055</v>
      </c>
      <c r="F120" s="162" t="s">
        <v>1056</v>
      </c>
      <c r="G120" s="163" t="s">
        <v>1057</v>
      </c>
      <c r="H120" s="161" t="s">
        <v>1058</v>
      </c>
      <c r="I120" s="161" t="s">
        <v>814</v>
      </c>
      <c r="J120" s="161">
        <v>0</v>
      </c>
      <c r="K120" s="161">
        <v>0</v>
      </c>
      <c r="L120" s="161" t="s">
        <v>405</v>
      </c>
      <c r="M120" s="161">
        <v>1</v>
      </c>
      <c r="N120" s="161">
        <v>0</v>
      </c>
      <c r="O120" s="161">
        <v>0</v>
      </c>
      <c r="P120" s="161">
        <v>0</v>
      </c>
      <c r="Q120" s="161">
        <v>0</v>
      </c>
      <c r="R120" s="161">
        <v>0</v>
      </c>
      <c r="S120" s="164">
        <v>0</v>
      </c>
      <c r="T120" s="162"/>
      <c r="U120" s="165">
        <v>46023</v>
      </c>
      <c r="V120" s="162"/>
      <c r="W120" s="166">
        <v>45796</v>
      </c>
      <c r="X120" s="164">
        <v>0</v>
      </c>
      <c r="Y120" s="164">
        <v>1</v>
      </c>
      <c r="Z120" s="164">
        <v>0</v>
      </c>
      <c r="AA120" s="164">
        <v>0</v>
      </c>
      <c r="AB120" s="164">
        <v>0</v>
      </c>
      <c r="AC120" s="164">
        <v>0</v>
      </c>
      <c r="AD120" s="164">
        <v>0</v>
      </c>
      <c r="AE120" s="164">
        <v>0</v>
      </c>
      <c r="AF120" s="164">
        <v>0</v>
      </c>
      <c r="AG120" s="164">
        <v>0</v>
      </c>
      <c r="AH120" s="164">
        <v>0</v>
      </c>
      <c r="AI120" s="164">
        <v>0</v>
      </c>
      <c r="AJ120" s="164">
        <v>0</v>
      </c>
      <c r="AK120" s="164">
        <v>0</v>
      </c>
      <c r="AL120" s="164">
        <v>0</v>
      </c>
      <c r="AM120" s="167"/>
      <c r="AN120" s="168" t="s">
        <v>1059</v>
      </c>
    </row>
    <row r="121" spans="2:40" ht="126" x14ac:dyDescent="0.35">
      <c r="B121" s="170">
        <v>550</v>
      </c>
      <c r="C121" s="161" t="s">
        <v>983</v>
      </c>
      <c r="D121" s="160" t="s">
        <v>1060</v>
      </c>
      <c r="E121" s="161" t="s">
        <v>1061</v>
      </c>
      <c r="F121" s="162" t="s">
        <v>1062</v>
      </c>
      <c r="G121" s="163" t="s">
        <v>1063</v>
      </c>
      <c r="H121" s="161" t="s">
        <v>1064</v>
      </c>
      <c r="I121" s="161" t="s">
        <v>814</v>
      </c>
      <c r="J121" s="161">
        <v>0</v>
      </c>
      <c r="K121" s="161">
        <v>0</v>
      </c>
      <c r="L121" s="161" t="s">
        <v>405</v>
      </c>
      <c r="M121" s="161">
        <v>1</v>
      </c>
      <c r="N121" s="161">
        <v>0</v>
      </c>
      <c r="O121" s="161">
        <v>0</v>
      </c>
      <c r="P121" s="161">
        <v>0</v>
      </c>
      <c r="Q121" s="161">
        <v>0</v>
      </c>
      <c r="R121" s="161">
        <v>0</v>
      </c>
      <c r="S121" s="164">
        <v>0</v>
      </c>
      <c r="T121" s="162"/>
      <c r="U121" s="165">
        <v>46023</v>
      </c>
      <c r="V121" s="162"/>
      <c r="W121" s="166">
        <v>45796</v>
      </c>
      <c r="X121" s="164">
        <v>0</v>
      </c>
      <c r="Y121" s="164">
        <v>1</v>
      </c>
      <c r="Z121" s="164">
        <v>0</v>
      </c>
      <c r="AA121" s="164">
        <v>0</v>
      </c>
      <c r="AB121" s="164">
        <v>0</v>
      </c>
      <c r="AC121" s="164">
        <v>0</v>
      </c>
      <c r="AD121" s="164">
        <v>0</v>
      </c>
      <c r="AE121" s="164">
        <v>0</v>
      </c>
      <c r="AF121" s="164">
        <v>0</v>
      </c>
      <c r="AG121" s="164">
        <v>0</v>
      </c>
      <c r="AH121" s="164">
        <v>0</v>
      </c>
      <c r="AI121" s="164">
        <v>0</v>
      </c>
      <c r="AJ121" s="164">
        <v>0</v>
      </c>
      <c r="AK121" s="164">
        <v>0</v>
      </c>
      <c r="AL121" s="164">
        <v>0</v>
      </c>
      <c r="AM121" s="167"/>
      <c r="AN121" s="168" t="s">
        <v>1065</v>
      </c>
    </row>
    <row r="122" spans="2:40" ht="126" x14ac:dyDescent="0.35">
      <c r="B122" s="170">
        <v>550</v>
      </c>
      <c r="C122" s="161" t="s">
        <v>983</v>
      </c>
      <c r="D122" s="160" t="s">
        <v>1066</v>
      </c>
      <c r="E122" s="161" t="s">
        <v>1067</v>
      </c>
      <c r="F122" s="162" t="s">
        <v>1068</v>
      </c>
      <c r="G122" s="163" t="s">
        <v>1069</v>
      </c>
      <c r="H122" s="161" t="s">
        <v>1070</v>
      </c>
      <c r="I122" s="161" t="s">
        <v>814</v>
      </c>
      <c r="J122" s="161">
        <v>0</v>
      </c>
      <c r="K122" s="161">
        <v>0</v>
      </c>
      <c r="L122" s="161" t="s">
        <v>405</v>
      </c>
      <c r="M122" s="161">
        <v>1</v>
      </c>
      <c r="N122" s="161">
        <v>0</v>
      </c>
      <c r="O122" s="161">
        <v>0</v>
      </c>
      <c r="P122" s="161">
        <v>0</v>
      </c>
      <c r="Q122" s="161">
        <v>0</v>
      </c>
      <c r="R122" s="161">
        <v>0</v>
      </c>
      <c r="S122" s="164">
        <v>0</v>
      </c>
      <c r="T122" s="162"/>
      <c r="U122" s="165">
        <v>46023</v>
      </c>
      <c r="V122" s="162"/>
      <c r="W122" s="166">
        <v>45796</v>
      </c>
      <c r="X122" s="164">
        <v>0</v>
      </c>
      <c r="Y122" s="164">
        <v>1</v>
      </c>
      <c r="Z122" s="164">
        <v>0</v>
      </c>
      <c r="AA122" s="164">
        <v>0</v>
      </c>
      <c r="AB122" s="164">
        <v>0</v>
      </c>
      <c r="AC122" s="164">
        <v>0</v>
      </c>
      <c r="AD122" s="164">
        <v>0</v>
      </c>
      <c r="AE122" s="164">
        <v>0</v>
      </c>
      <c r="AF122" s="164">
        <v>0</v>
      </c>
      <c r="AG122" s="164">
        <v>1</v>
      </c>
      <c r="AH122" s="164">
        <v>0</v>
      </c>
      <c r="AI122" s="164">
        <v>0</v>
      </c>
      <c r="AJ122" s="164">
        <v>0</v>
      </c>
      <c r="AK122" s="164">
        <v>0</v>
      </c>
      <c r="AL122" s="164">
        <v>0</v>
      </c>
      <c r="AM122" s="167"/>
      <c r="AN122" s="168" t="s">
        <v>1071</v>
      </c>
    </row>
    <row r="123" spans="2:40" ht="61.2" x14ac:dyDescent="0.35">
      <c r="B123" s="170">
        <v>550</v>
      </c>
      <c r="C123" s="161" t="s">
        <v>983</v>
      </c>
      <c r="D123" s="160" t="s">
        <v>1072</v>
      </c>
      <c r="E123" s="161" t="s">
        <v>1073</v>
      </c>
      <c r="F123" s="162" t="s">
        <v>1074</v>
      </c>
      <c r="G123" s="163" t="s">
        <v>1075</v>
      </c>
      <c r="H123" s="161" t="s">
        <v>1076</v>
      </c>
      <c r="I123" s="161" t="s">
        <v>814</v>
      </c>
      <c r="J123" s="161">
        <v>0</v>
      </c>
      <c r="K123" s="161">
        <v>0</v>
      </c>
      <c r="L123" s="161" t="s">
        <v>405</v>
      </c>
      <c r="M123" s="161">
        <v>1</v>
      </c>
      <c r="N123" s="161">
        <v>0</v>
      </c>
      <c r="O123" s="161">
        <v>0</v>
      </c>
      <c r="P123" s="161">
        <v>0</v>
      </c>
      <c r="Q123" s="161">
        <v>0</v>
      </c>
      <c r="R123" s="161">
        <v>0</v>
      </c>
      <c r="S123" s="164">
        <v>0</v>
      </c>
      <c r="T123" s="162"/>
      <c r="U123" s="165">
        <v>46023</v>
      </c>
      <c r="V123" s="162"/>
      <c r="W123" s="166">
        <v>45796</v>
      </c>
      <c r="X123" s="164">
        <v>0</v>
      </c>
      <c r="Y123" s="164">
        <v>1</v>
      </c>
      <c r="Z123" s="164">
        <v>0</v>
      </c>
      <c r="AA123" s="164">
        <v>0</v>
      </c>
      <c r="AB123" s="164">
        <v>0</v>
      </c>
      <c r="AC123" s="164">
        <v>0</v>
      </c>
      <c r="AD123" s="164">
        <v>0</v>
      </c>
      <c r="AE123" s="164">
        <v>0</v>
      </c>
      <c r="AF123" s="164">
        <v>0</v>
      </c>
      <c r="AG123" s="164">
        <v>0</v>
      </c>
      <c r="AH123" s="164">
        <v>0</v>
      </c>
      <c r="AI123" s="164">
        <v>0</v>
      </c>
      <c r="AJ123" s="164">
        <v>0</v>
      </c>
      <c r="AK123" s="164">
        <v>0</v>
      </c>
      <c r="AL123" s="164">
        <v>0</v>
      </c>
      <c r="AM123" s="167"/>
      <c r="AN123" s="168" t="s">
        <v>1077</v>
      </c>
    </row>
    <row r="124" spans="2:40" ht="84" x14ac:dyDescent="0.35">
      <c r="B124" s="170">
        <v>550</v>
      </c>
      <c r="C124" s="161" t="s">
        <v>983</v>
      </c>
      <c r="D124" s="160" t="s">
        <v>1078</v>
      </c>
      <c r="E124" s="161" t="s">
        <v>1079</v>
      </c>
      <c r="F124" s="162" t="s">
        <v>1080</v>
      </c>
      <c r="G124" s="163" t="s">
        <v>1081</v>
      </c>
      <c r="H124" s="161" t="s">
        <v>1082</v>
      </c>
      <c r="I124" s="161" t="s">
        <v>814</v>
      </c>
      <c r="J124" s="161">
        <v>0</v>
      </c>
      <c r="K124" s="161">
        <v>0</v>
      </c>
      <c r="L124" s="161" t="s">
        <v>405</v>
      </c>
      <c r="M124" s="161">
        <v>1</v>
      </c>
      <c r="N124" s="161">
        <v>0</v>
      </c>
      <c r="O124" s="161">
        <v>0</v>
      </c>
      <c r="P124" s="161">
        <v>0</v>
      </c>
      <c r="Q124" s="161">
        <v>0</v>
      </c>
      <c r="R124" s="161">
        <v>0</v>
      </c>
      <c r="S124" s="164">
        <v>0</v>
      </c>
      <c r="T124" s="162"/>
      <c r="U124" s="165">
        <v>46023</v>
      </c>
      <c r="V124" s="162"/>
      <c r="W124" s="166">
        <v>45796</v>
      </c>
      <c r="X124" s="164">
        <v>0</v>
      </c>
      <c r="Y124" s="164">
        <v>1</v>
      </c>
      <c r="Z124" s="164">
        <v>0</v>
      </c>
      <c r="AA124" s="164">
        <v>0</v>
      </c>
      <c r="AB124" s="164">
        <v>0</v>
      </c>
      <c r="AC124" s="164">
        <v>0</v>
      </c>
      <c r="AD124" s="164">
        <v>0</v>
      </c>
      <c r="AE124" s="164">
        <v>0</v>
      </c>
      <c r="AF124" s="164">
        <v>0</v>
      </c>
      <c r="AG124" s="164">
        <v>0</v>
      </c>
      <c r="AH124" s="164">
        <v>0</v>
      </c>
      <c r="AI124" s="164">
        <v>0</v>
      </c>
      <c r="AJ124" s="164">
        <v>0</v>
      </c>
      <c r="AK124" s="164">
        <v>0</v>
      </c>
      <c r="AL124" s="164">
        <v>0</v>
      </c>
      <c r="AM124" s="167"/>
      <c r="AN124" s="168" t="s">
        <v>1083</v>
      </c>
    </row>
    <row r="125" spans="2:40" ht="63" x14ac:dyDescent="0.35">
      <c r="B125" s="170">
        <v>550</v>
      </c>
      <c r="C125" s="161" t="s">
        <v>983</v>
      </c>
      <c r="D125" s="160" t="s">
        <v>1084</v>
      </c>
      <c r="E125" s="161" t="s">
        <v>1085</v>
      </c>
      <c r="F125" s="162" t="s">
        <v>1086</v>
      </c>
      <c r="G125" s="163" t="s">
        <v>1087</v>
      </c>
      <c r="H125" s="161" t="s">
        <v>1088</v>
      </c>
      <c r="I125" s="161" t="s">
        <v>814</v>
      </c>
      <c r="J125" s="161">
        <v>0</v>
      </c>
      <c r="K125" s="161">
        <v>0</v>
      </c>
      <c r="L125" s="161" t="s">
        <v>405</v>
      </c>
      <c r="M125" s="161">
        <v>1</v>
      </c>
      <c r="N125" s="161">
        <v>0</v>
      </c>
      <c r="O125" s="161">
        <v>0</v>
      </c>
      <c r="P125" s="161">
        <v>0</v>
      </c>
      <c r="Q125" s="161">
        <v>0</v>
      </c>
      <c r="R125" s="161">
        <v>0</v>
      </c>
      <c r="S125" s="164">
        <v>0</v>
      </c>
      <c r="T125" s="162"/>
      <c r="U125" s="165">
        <v>46023</v>
      </c>
      <c r="V125" s="162"/>
      <c r="W125" s="166">
        <v>45796</v>
      </c>
      <c r="X125" s="164">
        <v>0</v>
      </c>
      <c r="Y125" s="164">
        <v>1</v>
      </c>
      <c r="Z125" s="164">
        <v>0</v>
      </c>
      <c r="AA125" s="164">
        <v>0</v>
      </c>
      <c r="AB125" s="164">
        <v>0</v>
      </c>
      <c r="AC125" s="164">
        <v>0</v>
      </c>
      <c r="AD125" s="164">
        <v>0</v>
      </c>
      <c r="AE125" s="164">
        <v>0</v>
      </c>
      <c r="AF125" s="164">
        <v>0</v>
      </c>
      <c r="AG125" s="164">
        <v>0</v>
      </c>
      <c r="AH125" s="164">
        <v>0</v>
      </c>
      <c r="AI125" s="164">
        <v>0</v>
      </c>
      <c r="AJ125" s="164">
        <v>0</v>
      </c>
      <c r="AK125" s="164">
        <v>0</v>
      </c>
      <c r="AL125" s="164">
        <v>0</v>
      </c>
      <c r="AM125" s="167"/>
      <c r="AN125" s="168" t="s">
        <v>1089</v>
      </c>
    </row>
    <row r="126" spans="2:40" ht="63" x14ac:dyDescent="0.35">
      <c r="B126" s="170">
        <v>550</v>
      </c>
      <c r="C126" s="161" t="s">
        <v>983</v>
      </c>
      <c r="D126" s="160" t="s">
        <v>1090</v>
      </c>
      <c r="E126" s="161" t="s">
        <v>1091</v>
      </c>
      <c r="F126" s="162" t="s">
        <v>1092</v>
      </c>
      <c r="G126" s="163" t="s">
        <v>1093</v>
      </c>
      <c r="H126" s="161" t="s">
        <v>1094</v>
      </c>
      <c r="I126" s="161" t="s">
        <v>814</v>
      </c>
      <c r="J126" s="161">
        <v>0</v>
      </c>
      <c r="K126" s="161">
        <v>0</v>
      </c>
      <c r="L126" s="161" t="s">
        <v>405</v>
      </c>
      <c r="M126" s="161">
        <v>1</v>
      </c>
      <c r="N126" s="161">
        <v>0</v>
      </c>
      <c r="O126" s="161">
        <v>0</v>
      </c>
      <c r="P126" s="161">
        <v>0</v>
      </c>
      <c r="Q126" s="161">
        <v>0</v>
      </c>
      <c r="R126" s="161">
        <v>0</v>
      </c>
      <c r="S126" s="164">
        <v>0</v>
      </c>
      <c r="T126" s="162"/>
      <c r="U126" s="165">
        <v>46023</v>
      </c>
      <c r="V126" s="162"/>
      <c r="W126" s="166">
        <v>45796</v>
      </c>
      <c r="X126" s="164">
        <v>0</v>
      </c>
      <c r="Y126" s="164">
        <v>1</v>
      </c>
      <c r="Z126" s="164">
        <v>0</v>
      </c>
      <c r="AA126" s="164">
        <v>0</v>
      </c>
      <c r="AB126" s="164">
        <v>0</v>
      </c>
      <c r="AC126" s="164">
        <v>0</v>
      </c>
      <c r="AD126" s="164">
        <v>0</v>
      </c>
      <c r="AE126" s="164">
        <v>0</v>
      </c>
      <c r="AF126" s="164">
        <v>0</v>
      </c>
      <c r="AG126" s="164">
        <v>0</v>
      </c>
      <c r="AH126" s="164">
        <v>0</v>
      </c>
      <c r="AI126" s="164">
        <v>0</v>
      </c>
      <c r="AJ126" s="164">
        <v>0</v>
      </c>
      <c r="AK126" s="164">
        <v>0</v>
      </c>
      <c r="AL126" s="164">
        <v>0</v>
      </c>
      <c r="AM126" s="167"/>
      <c r="AN126" s="168" t="s">
        <v>1095</v>
      </c>
    </row>
    <row r="127" spans="2:40" ht="84" x14ac:dyDescent="0.35">
      <c r="B127" s="180">
        <v>550</v>
      </c>
      <c r="C127" s="167" t="s">
        <v>983</v>
      </c>
      <c r="D127" s="181" t="s">
        <v>1096</v>
      </c>
      <c r="E127" s="167" t="s">
        <v>1097</v>
      </c>
      <c r="F127" s="167" t="s">
        <v>1098</v>
      </c>
      <c r="G127" s="182" t="s">
        <v>1099</v>
      </c>
      <c r="H127" s="164" t="s">
        <v>1100</v>
      </c>
      <c r="I127" s="164" t="s">
        <v>814</v>
      </c>
      <c r="J127" s="164">
        <v>0</v>
      </c>
      <c r="K127" s="164">
        <v>0</v>
      </c>
      <c r="L127" s="164" t="s">
        <v>405</v>
      </c>
      <c r="M127" s="164">
        <v>1</v>
      </c>
      <c r="N127" s="164">
        <v>0</v>
      </c>
      <c r="O127" s="164">
        <v>0</v>
      </c>
      <c r="P127" s="164">
        <v>0</v>
      </c>
      <c r="Q127" s="164">
        <v>0</v>
      </c>
      <c r="R127" s="164">
        <v>0</v>
      </c>
      <c r="S127" s="164">
        <v>0</v>
      </c>
      <c r="T127" s="167"/>
      <c r="U127" s="165">
        <v>46023</v>
      </c>
      <c r="V127" s="167"/>
      <c r="W127" s="165">
        <v>45933</v>
      </c>
      <c r="X127" s="164">
        <v>0</v>
      </c>
      <c r="Y127" s="164">
        <v>1</v>
      </c>
      <c r="Z127" s="164">
        <v>0</v>
      </c>
      <c r="AA127" s="164">
        <v>0</v>
      </c>
      <c r="AB127" s="164">
        <v>0</v>
      </c>
      <c r="AC127" s="164">
        <v>0</v>
      </c>
      <c r="AD127" s="164">
        <v>0</v>
      </c>
      <c r="AE127" s="164">
        <v>0</v>
      </c>
      <c r="AF127" s="164">
        <v>0</v>
      </c>
      <c r="AG127" s="164">
        <v>0</v>
      </c>
      <c r="AH127" s="164">
        <v>0</v>
      </c>
      <c r="AI127" s="164">
        <v>0</v>
      </c>
      <c r="AJ127" s="164">
        <v>0</v>
      </c>
      <c r="AK127" s="164">
        <v>0</v>
      </c>
      <c r="AL127" s="164">
        <v>0</v>
      </c>
      <c r="AM127" s="167"/>
      <c r="AN127" s="168" t="s">
        <v>990</v>
      </c>
    </row>
    <row r="128" spans="2:40" ht="105" x14ac:dyDescent="0.35">
      <c r="B128" s="170">
        <v>620</v>
      </c>
      <c r="C128" s="161" t="s">
        <v>1101</v>
      </c>
      <c r="D128" s="160" t="s">
        <v>1102</v>
      </c>
      <c r="E128" s="161" t="s">
        <v>1103</v>
      </c>
      <c r="F128" s="162" t="s">
        <v>1104</v>
      </c>
      <c r="G128" s="163" t="s">
        <v>1105</v>
      </c>
      <c r="H128" s="161" t="s">
        <v>1106</v>
      </c>
      <c r="I128" s="161" t="s">
        <v>430</v>
      </c>
      <c r="J128" s="161">
        <v>0</v>
      </c>
      <c r="K128" s="161">
        <v>0</v>
      </c>
      <c r="L128" s="162"/>
      <c r="M128" s="161">
        <v>0</v>
      </c>
      <c r="N128" s="161">
        <v>0</v>
      </c>
      <c r="O128" s="161">
        <v>1</v>
      </c>
      <c r="P128" s="161">
        <v>0</v>
      </c>
      <c r="Q128" s="161">
        <v>0</v>
      </c>
      <c r="R128" s="161">
        <v>0</v>
      </c>
      <c r="S128" s="164">
        <v>0</v>
      </c>
      <c r="T128" s="162"/>
      <c r="U128" s="165">
        <v>46023</v>
      </c>
      <c r="V128" s="162"/>
      <c r="W128" s="166">
        <v>45819</v>
      </c>
      <c r="X128" s="164">
        <v>0</v>
      </c>
      <c r="Y128" s="164">
        <v>1</v>
      </c>
      <c r="Z128" s="164">
        <v>1</v>
      </c>
      <c r="AA128" s="164">
        <v>0</v>
      </c>
      <c r="AB128" s="164">
        <v>0</v>
      </c>
      <c r="AC128" s="164">
        <v>0</v>
      </c>
      <c r="AD128" s="164">
        <v>0</v>
      </c>
      <c r="AE128" s="164">
        <v>0</v>
      </c>
      <c r="AF128" s="164">
        <v>0</v>
      </c>
      <c r="AG128" s="164">
        <v>0</v>
      </c>
      <c r="AH128" s="164">
        <v>0</v>
      </c>
      <c r="AI128" s="164">
        <v>0</v>
      </c>
      <c r="AJ128" s="164">
        <v>0</v>
      </c>
      <c r="AK128" s="164">
        <v>1</v>
      </c>
      <c r="AL128" s="164">
        <v>0</v>
      </c>
      <c r="AM128" s="167"/>
      <c r="AN128" s="168" t="s">
        <v>1107</v>
      </c>
    </row>
    <row r="129" spans="2:40" ht="105" x14ac:dyDescent="0.35">
      <c r="B129" s="170">
        <v>620</v>
      </c>
      <c r="C129" s="161" t="s">
        <v>1101</v>
      </c>
      <c r="D129" s="160" t="s">
        <v>1108</v>
      </c>
      <c r="E129" s="161" t="s">
        <v>1109</v>
      </c>
      <c r="F129" s="162" t="s">
        <v>1110</v>
      </c>
      <c r="G129" s="163" t="s">
        <v>1111</v>
      </c>
      <c r="H129" s="161" t="s">
        <v>1112</v>
      </c>
      <c r="I129" s="161" t="s">
        <v>430</v>
      </c>
      <c r="J129" s="161">
        <v>0</v>
      </c>
      <c r="K129" s="161">
        <v>0</v>
      </c>
      <c r="L129" s="162"/>
      <c r="M129" s="161">
        <v>0</v>
      </c>
      <c r="N129" s="161">
        <v>0</v>
      </c>
      <c r="O129" s="161">
        <v>1</v>
      </c>
      <c r="P129" s="161">
        <v>1</v>
      </c>
      <c r="Q129" s="161">
        <v>0</v>
      </c>
      <c r="R129" s="161">
        <v>0</v>
      </c>
      <c r="S129" s="164">
        <v>0</v>
      </c>
      <c r="T129" s="162"/>
      <c r="U129" s="165">
        <v>46023</v>
      </c>
      <c r="V129" s="162"/>
      <c r="W129" s="166">
        <v>45819</v>
      </c>
      <c r="X129" s="164">
        <v>0</v>
      </c>
      <c r="Y129" s="164">
        <v>1</v>
      </c>
      <c r="Z129" s="164">
        <v>1</v>
      </c>
      <c r="AA129" s="164">
        <v>0</v>
      </c>
      <c r="AB129" s="164">
        <v>0</v>
      </c>
      <c r="AC129" s="164">
        <v>0</v>
      </c>
      <c r="AD129" s="164">
        <v>0</v>
      </c>
      <c r="AE129" s="164">
        <v>0</v>
      </c>
      <c r="AF129" s="164">
        <v>0</v>
      </c>
      <c r="AG129" s="164">
        <v>0</v>
      </c>
      <c r="AH129" s="164">
        <v>0</v>
      </c>
      <c r="AI129" s="164">
        <v>0</v>
      </c>
      <c r="AJ129" s="164">
        <v>0</v>
      </c>
      <c r="AK129" s="164">
        <v>0</v>
      </c>
      <c r="AL129" s="164">
        <v>0</v>
      </c>
      <c r="AM129" s="167"/>
      <c r="AN129" s="168" t="s">
        <v>1113</v>
      </c>
    </row>
    <row r="130" spans="2:40" ht="105" x14ac:dyDescent="0.35">
      <c r="B130" s="170">
        <v>620</v>
      </c>
      <c r="C130" s="161" t="s">
        <v>1101</v>
      </c>
      <c r="D130" s="160" t="s">
        <v>1114</v>
      </c>
      <c r="E130" s="161" t="s">
        <v>1115</v>
      </c>
      <c r="F130" s="162" t="s">
        <v>1116</v>
      </c>
      <c r="G130" s="163" t="s">
        <v>1111</v>
      </c>
      <c r="H130" s="161" t="s">
        <v>1112</v>
      </c>
      <c r="I130" s="161" t="s">
        <v>430</v>
      </c>
      <c r="J130" s="161">
        <v>0</v>
      </c>
      <c r="K130" s="161">
        <v>0</v>
      </c>
      <c r="L130" s="162"/>
      <c r="M130" s="161">
        <v>0</v>
      </c>
      <c r="N130" s="161">
        <v>0</v>
      </c>
      <c r="O130" s="164">
        <v>1</v>
      </c>
      <c r="P130" s="161">
        <v>0</v>
      </c>
      <c r="Q130" s="161">
        <v>0</v>
      </c>
      <c r="R130" s="161">
        <v>1</v>
      </c>
      <c r="S130" s="164">
        <v>0</v>
      </c>
      <c r="T130" s="162"/>
      <c r="U130" s="165">
        <v>46023</v>
      </c>
      <c r="V130" s="162"/>
      <c r="W130" s="166">
        <v>45819</v>
      </c>
      <c r="X130" s="164">
        <v>0</v>
      </c>
      <c r="Y130" s="164">
        <v>1</v>
      </c>
      <c r="Z130" s="164">
        <v>1</v>
      </c>
      <c r="AA130" s="164">
        <v>0</v>
      </c>
      <c r="AB130" s="164">
        <v>0</v>
      </c>
      <c r="AC130" s="164">
        <v>0</v>
      </c>
      <c r="AD130" s="164">
        <v>0</v>
      </c>
      <c r="AE130" s="164">
        <v>0</v>
      </c>
      <c r="AF130" s="164">
        <v>0</v>
      </c>
      <c r="AG130" s="164">
        <v>0</v>
      </c>
      <c r="AH130" s="164">
        <v>0</v>
      </c>
      <c r="AI130" s="164">
        <v>0</v>
      </c>
      <c r="AJ130" s="164">
        <v>0</v>
      </c>
      <c r="AK130" s="164">
        <v>0</v>
      </c>
      <c r="AL130" s="164">
        <v>0</v>
      </c>
      <c r="AM130" s="167"/>
      <c r="AN130" s="168" t="s">
        <v>1113</v>
      </c>
    </row>
    <row r="131" spans="2:40" ht="105" x14ac:dyDescent="0.35">
      <c r="B131" s="170">
        <v>620</v>
      </c>
      <c r="C131" s="161" t="s">
        <v>1101</v>
      </c>
      <c r="D131" s="160" t="s">
        <v>1117</v>
      </c>
      <c r="E131" s="161" t="s">
        <v>1118</v>
      </c>
      <c r="F131" s="162" t="s">
        <v>1119</v>
      </c>
      <c r="G131" s="163" t="s">
        <v>1120</v>
      </c>
      <c r="H131" s="161" t="s">
        <v>1121</v>
      </c>
      <c r="I131" s="161" t="s">
        <v>430</v>
      </c>
      <c r="J131" s="161">
        <v>0</v>
      </c>
      <c r="K131" s="161">
        <v>0</v>
      </c>
      <c r="L131" s="162"/>
      <c r="M131" s="161">
        <v>0</v>
      </c>
      <c r="N131" s="161">
        <v>0</v>
      </c>
      <c r="O131" s="161">
        <v>1</v>
      </c>
      <c r="P131" s="161">
        <v>0</v>
      </c>
      <c r="Q131" s="161">
        <v>1</v>
      </c>
      <c r="R131" s="161">
        <v>0</v>
      </c>
      <c r="S131" s="164">
        <v>0</v>
      </c>
      <c r="T131" s="162"/>
      <c r="U131" s="165">
        <v>46023</v>
      </c>
      <c r="V131" s="162"/>
      <c r="W131" s="166">
        <v>45819</v>
      </c>
      <c r="X131" s="164">
        <v>0</v>
      </c>
      <c r="Y131" s="164">
        <v>1</v>
      </c>
      <c r="Z131" s="164">
        <v>1</v>
      </c>
      <c r="AA131" s="164">
        <v>0</v>
      </c>
      <c r="AB131" s="164">
        <v>0</v>
      </c>
      <c r="AC131" s="164">
        <v>0</v>
      </c>
      <c r="AD131" s="164">
        <v>0</v>
      </c>
      <c r="AE131" s="164">
        <v>0</v>
      </c>
      <c r="AF131" s="164">
        <v>0</v>
      </c>
      <c r="AG131" s="164">
        <v>0</v>
      </c>
      <c r="AH131" s="164">
        <v>0</v>
      </c>
      <c r="AI131" s="164">
        <v>0</v>
      </c>
      <c r="AJ131" s="164">
        <v>0</v>
      </c>
      <c r="AK131" s="164">
        <v>0</v>
      </c>
      <c r="AL131" s="164">
        <v>0</v>
      </c>
      <c r="AM131" s="167"/>
      <c r="AN131" s="168" t="s">
        <v>1122</v>
      </c>
    </row>
    <row r="132" spans="2:40" ht="105" x14ac:dyDescent="0.35">
      <c r="B132" s="170">
        <v>620</v>
      </c>
      <c r="C132" s="161" t="s">
        <v>1101</v>
      </c>
      <c r="D132" s="160" t="s">
        <v>1123</v>
      </c>
      <c r="E132" s="161" t="s">
        <v>1124</v>
      </c>
      <c r="F132" s="162" t="s">
        <v>1119</v>
      </c>
      <c r="G132" s="163" t="s">
        <v>1125</v>
      </c>
      <c r="H132" s="161" t="s">
        <v>1126</v>
      </c>
      <c r="I132" s="161" t="s">
        <v>430</v>
      </c>
      <c r="J132" s="161">
        <v>0</v>
      </c>
      <c r="K132" s="161">
        <v>0</v>
      </c>
      <c r="L132" s="162"/>
      <c r="M132" s="161">
        <v>0</v>
      </c>
      <c r="N132" s="161">
        <v>0</v>
      </c>
      <c r="O132" s="161">
        <v>0</v>
      </c>
      <c r="P132" s="161">
        <v>0</v>
      </c>
      <c r="Q132" s="161">
        <v>1</v>
      </c>
      <c r="R132" s="161">
        <v>0</v>
      </c>
      <c r="S132" s="164">
        <v>0</v>
      </c>
      <c r="T132" s="162"/>
      <c r="U132" s="165">
        <v>46023</v>
      </c>
      <c r="V132" s="162"/>
      <c r="W132" s="166">
        <v>45819</v>
      </c>
      <c r="X132" s="164">
        <v>0</v>
      </c>
      <c r="Y132" s="164">
        <v>1</v>
      </c>
      <c r="Z132" s="164">
        <v>1</v>
      </c>
      <c r="AA132" s="164">
        <v>0</v>
      </c>
      <c r="AB132" s="164">
        <v>0</v>
      </c>
      <c r="AC132" s="164">
        <v>0</v>
      </c>
      <c r="AD132" s="164">
        <v>0</v>
      </c>
      <c r="AE132" s="164">
        <v>0</v>
      </c>
      <c r="AF132" s="164">
        <v>0</v>
      </c>
      <c r="AG132" s="164">
        <v>0</v>
      </c>
      <c r="AH132" s="164">
        <v>0</v>
      </c>
      <c r="AI132" s="164">
        <v>0</v>
      </c>
      <c r="AJ132" s="164">
        <v>0</v>
      </c>
      <c r="AK132" s="164">
        <v>0</v>
      </c>
      <c r="AL132" s="164">
        <v>0</v>
      </c>
      <c r="AM132" s="167"/>
      <c r="AN132" s="168" t="s">
        <v>1122</v>
      </c>
    </row>
    <row r="133" spans="2:40" ht="63" x14ac:dyDescent="0.35">
      <c r="B133" s="170">
        <v>620</v>
      </c>
      <c r="C133" s="161" t="s">
        <v>1101</v>
      </c>
      <c r="D133" s="160" t="s">
        <v>1127</v>
      </c>
      <c r="E133" s="161" t="s">
        <v>1128</v>
      </c>
      <c r="F133" s="162" t="s">
        <v>1129</v>
      </c>
      <c r="G133" s="163" t="s">
        <v>1130</v>
      </c>
      <c r="H133" s="161" t="s">
        <v>1131</v>
      </c>
      <c r="I133" s="161" t="s">
        <v>430</v>
      </c>
      <c r="J133" s="161">
        <v>0</v>
      </c>
      <c r="K133" s="161">
        <v>0</v>
      </c>
      <c r="L133" s="162"/>
      <c r="M133" s="161">
        <v>0</v>
      </c>
      <c r="N133" s="161">
        <v>0</v>
      </c>
      <c r="O133" s="161">
        <v>0</v>
      </c>
      <c r="P133" s="161">
        <v>0</v>
      </c>
      <c r="Q133" s="161">
        <v>1</v>
      </c>
      <c r="R133" s="161">
        <v>0</v>
      </c>
      <c r="S133" s="164">
        <v>0</v>
      </c>
      <c r="T133" s="162"/>
      <c r="U133" s="165">
        <v>46023</v>
      </c>
      <c r="V133" s="162"/>
      <c r="W133" s="166">
        <v>45819</v>
      </c>
      <c r="X133" s="164">
        <v>0</v>
      </c>
      <c r="Y133" s="164">
        <v>1</v>
      </c>
      <c r="Z133" s="164">
        <v>1</v>
      </c>
      <c r="AA133" s="164">
        <v>0</v>
      </c>
      <c r="AB133" s="164">
        <v>0</v>
      </c>
      <c r="AC133" s="164">
        <v>0</v>
      </c>
      <c r="AD133" s="164">
        <v>0</v>
      </c>
      <c r="AE133" s="164">
        <v>0</v>
      </c>
      <c r="AF133" s="164">
        <v>0</v>
      </c>
      <c r="AG133" s="164">
        <v>0</v>
      </c>
      <c r="AH133" s="164">
        <v>0</v>
      </c>
      <c r="AI133" s="164">
        <v>0</v>
      </c>
      <c r="AJ133" s="164">
        <v>0</v>
      </c>
      <c r="AK133" s="164">
        <v>1</v>
      </c>
      <c r="AL133" s="164">
        <v>0</v>
      </c>
      <c r="AM133" s="167"/>
      <c r="AN133" s="168" t="s">
        <v>1132</v>
      </c>
    </row>
    <row r="134" spans="2:40" ht="126" x14ac:dyDescent="0.35">
      <c r="B134" s="170">
        <v>800</v>
      </c>
      <c r="C134" s="161" t="s">
        <v>1133</v>
      </c>
      <c r="D134" s="160" t="s">
        <v>1134</v>
      </c>
      <c r="E134" s="161" t="s">
        <v>1135</v>
      </c>
      <c r="F134" s="162" t="s">
        <v>1136</v>
      </c>
      <c r="G134" s="163" t="s">
        <v>1137</v>
      </c>
      <c r="H134" s="161" t="s">
        <v>1138</v>
      </c>
      <c r="I134" s="161" t="s">
        <v>814</v>
      </c>
      <c r="J134" s="161">
        <v>0</v>
      </c>
      <c r="K134" s="161">
        <v>0</v>
      </c>
      <c r="L134" s="161" t="s">
        <v>405</v>
      </c>
      <c r="M134" s="161">
        <v>0</v>
      </c>
      <c r="N134" s="161">
        <v>0</v>
      </c>
      <c r="O134" s="161">
        <v>0</v>
      </c>
      <c r="P134" s="161">
        <v>0</v>
      </c>
      <c r="Q134" s="161">
        <v>0</v>
      </c>
      <c r="R134" s="161">
        <v>0</v>
      </c>
      <c r="S134" s="164">
        <v>0</v>
      </c>
      <c r="T134" s="162"/>
      <c r="U134" s="165">
        <v>46023</v>
      </c>
      <c r="V134" s="162"/>
      <c r="W134" s="166">
        <v>45796</v>
      </c>
      <c r="X134" s="164">
        <v>0</v>
      </c>
      <c r="Y134" s="164">
        <v>1</v>
      </c>
      <c r="Z134" s="164">
        <v>0</v>
      </c>
      <c r="AA134" s="164">
        <v>0</v>
      </c>
      <c r="AB134" s="164">
        <v>0</v>
      </c>
      <c r="AC134" s="164">
        <v>0</v>
      </c>
      <c r="AD134" s="164">
        <v>0</v>
      </c>
      <c r="AE134" s="164">
        <v>0</v>
      </c>
      <c r="AF134" s="164">
        <v>0</v>
      </c>
      <c r="AG134" s="164">
        <v>1</v>
      </c>
      <c r="AH134" s="164">
        <v>0</v>
      </c>
      <c r="AI134" s="164">
        <v>0</v>
      </c>
      <c r="AJ134" s="164">
        <v>0</v>
      </c>
      <c r="AK134" s="164">
        <v>0</v>
      </c>
      <c r="AL134" s="164">
        <v>0</v>
      </c>
      <c r="AM134" s="167"/>
      <c r="AN134" s="168" t="s">
        <v>1139</v>
      </c>
    </row>
    <row r="135" spans="2:40" ht="105" x14ac:dyDescent="0.35">
      <c r="B135" s="170">
        <v>800</v>
      </c>
      <c r="C135" s="161" t="s">
        <v>1133</v>
      </c>
      <c r="D135" s="160" t="s">
        <v>1140</v>
      </c>
      <c r="E135" s="161" t="s">
        <v>1141</v>
      </c>
      <c r="F135" s="162" t="s">
        <v>1142</v>
      </c>
      <c r="G135" s="163" t="s">
        <v>1143</v>
      </c>
      <c r="H135" s="161" t="s">
        <v>1144</v>
      </c>
      <c r="I135" s="161" t="s">
        <v>814</v>
      </c>
      <c r="J135" s="161">
        <v>0</v>
      </c>
      <c r="K135" s="161">
        <v>0</v>
      </c>
      <c r="L135" s="161" t="s">
        <v>405</v>
      </c>
      <c r="M135" s="161">
        <v>0</v>
      </c>
      <c r="N135" s="161">
        <v>0</v>
      </c>
      <c r="O135" s="161">
        <v>0</v>
      </c>
      <c r="P135" s="161">
        <v>0</v>
      </c>
      <c r="Q135" s="161">
        <v>0</v>
      </c>
      <c r="R135" s="161">
        <v>0</v>
      </c>
      <c r="S135" s="164">
        <v>0</v>
      </c>
      <c r="T135" s="162"/>
      <c r="U135" s="165">
        <v>46023</v>
      </c>
      <c r="V135" s="162"/>
      <c r="W135" s="166">
        <v>45796</v>
      </c>
      <c r="X135" s="164">
        <v>0</v>
      </c>
      <c r="Y135" s="164">
        <v>1</v>
      </c>
      <c r="Z135" s="164">
        <v>0</v>
      </c>
      <c r="AA135" s="164">
        <v>0</v>
      </c>
      <c r="AB135" s="164">
        <v>0</v>
      </c>
      <c r="AC135" s="164">
        <v>0</v>
      </c>
      <c r="AD135" s="164">
        <v>0</v>
      </c>
      <c r="AE135" s="164">
        <v>0</v>
      </c>
      <c r="AF135" s="164">
        <v>0</v>
      </c>
      <c r="AG135" s="164">
        <v>1</v>
      </c>
      <c r="AH135" s="164">
        <v>0</v>
      </c>
      <c r="AI135" s="164">
        <v>0</v>
      </c>
      <c r="AJ135" s="164">
        <v>0</v>
      </c>
      <c r="AK135" s="164">
        <v>0</v>
      </c>
      <c r="AL135" s="164">
        <v>0</v>
      </c>
      <c r="AM135" s="167"/>
      <c r="AN135" s="168" t="s">
        <v>1145</v>
      </c>
    </row>
    <row r="136" spans="2:40" s="185" customFormat="1" ht="105" x14ac:dyDescent="0.35">
      <c r="B136" s="170">
        <v>810</v>
      </c>
      <c r="C136" s="164" t="s">
        <v>1146</v>
      </c>
      <c r="D136" s="160" t="s">
        <v>1147</v>
      </c>
      <c r="E136" s="161" t="s">
        <v>1148</v>
      </c>
      <c r="F136" s="162" t="s">
        <v>1149</v>
      </c>
      <c r="G136" s="163" t="s">
        <v>1150</v>
      </c>
      <c r="H136" s="161" t="s">
        <v>1151</v>
      </c>
      <c r="I136" s="161" t="s">
        <v>814</v>
      </c>
      <c r="J136" s="161">
        <v>0</v>
      </c>
      <c r="K136" s="161">
        <v>0</v>
      </c>
      <c r="L136" s="161" t="s">
        <v>405</v>
      </c>
      <c r="M136" s="161">
        <v>0</v>
      </c>
      <c r="N136" s="161">
        <v>0</v>
      </c>
      <c r="O136" s="161">
        <v>0</v>
      </c>
      <c r="P136" s="161">
        <v>0</v>
      </c>
      <c r="Q136" s="161">
        <v>0</v>
      </c>
      <c r="R136" s="161">
        <v>0</v>
      </c>
      <c r="S136" s="164">
        <v>0</v>
      </c>
      <c r="T136" s="161" t="s">
        <v>416</v>
      </c>
      <c r="U136" s="165">
        <v>46023</v>
      </c>
      <c r="V136" s="162"/>
      <c r="W136" s="166">
        <v>45796</v>
      </c>
      <c r="X136" s="164">
        <v>0</v>
      </c>
      <c r="Y136" s="164">
        <v>1</v>
      </c>
      <c r="Z136" s="164">
        <v>0</v>
      </c>
      <c r="AA136" s="164">
        <v>0</v>
      </c>
      <c r="AB136" s="164">
        <v>0</v>
      </c>
      <c r="AC136" s="164">
        <v>0</v>
      </c>
      <c r="AD136" s="164">
        <v>0</v>
      </c>
      <c r="AE136" s="164">
        <v>0</v>
      </c>
      <c r="AF136" s="164">
        <v>0</v>
      </c>
      <c r="AG136" s="164">
        <v>0</v>
      </c>
      <c r="AH136" s="164">
        <v>0</v>
      </c>
      <c r="AI136" s="164">
        <v>0</v>
      </c>
      <c r="AJ136" s="164">
        <v>0</v>
      </c>
      <c r="AK136" s="164">
        <v>0</v>
      </c>
      <c r="AL136" s="164">
        <v>0</v>
      </c>
      <c r="AM136" s="167"/>
      <c r="AN136" s="168" t="s">
        <v>1152</v>
      </c>
    </row>
    <row r="137" spans="2:40" ht="84" x14ac:dyDescent="0.35">
      <c r="B137" s="180">
        <v>811</v>
      </c>
      <c r="C137" s="164" t="s">
        <v>1153</v>
      </c>
      <c r="D137" s="181" t="s">
        <v>1154</v>
      </c>
      <c r="E137" s="167" t="s">
        <v>1155</v>
      </c>
      <c r="F137" s="167" t="s">
        <v>1156</v>
      </c>
      <c r="G137" s="182" t="s">
        <v>1157</v>
      </c>
      <c r="H137" s="164" t="s">
        <v>1158</v>
      </c>
      <c r="I137" s="164" t="s">
        <v>814</v>
      </c>
      <c r="J137" s="186">
        <v>0</v>
      </c>
      <c r="K137" s="186">
        <v>0</v>
      </c>
      <c r="L137" s="164">
        <v>0</v>
      </c>
      <c r="M137" s="164">
        <v>0</v>
      </c>
      <c r="N137" s="164">
        <v>0</v>
      </c>
      <c r="O137" s="164">
        <v>0</v>
      </c>
      <c r="P137" s="164">
        <v>0</v>
      </c>
      <c r="Q137" s="164">
        <v>0</v>
      </c>
      <c r="R137" s="164">
        <v>0</v>
      </c>
      <c r="S137" s="164">
        <v>0</v>
      </c>
      <c r="T137" s="167"/>
      <c r="U137" s="165">
        <v>46023</v>
      </c>
      <c r="V137" s="167"/>
      <c r="W137" s="165">
        <v>45933</v>
      </c>
      <c r="X137" s="164">
        <v>0</v>
      </c>
      <c r="Y137" s="164">
        <v>1</v>
      </c>
      <c r="Z137" s="164">
        <v>0</v>
      </c>
      <c r="AA137" s="164">
        <v>0</v>
      </c>
      <c r="AB137" s="164">
        <v>0</v>
      </c>
      <c r="AC137" s="164">
        <v>0</v>
      </c>
      <c r="AD137" s="164">
        <v>0</v>
      </c>
      <c r="AE137" s="164">
        <v>0</v>
      </c>
      <c r="AF137" s="164">
        <v>0</v>
      </c>
      <c r="AG137" s="164">
        <v>1</v>
      </c>
      <c r="AH137" s="164">
        <v>0</v>
      </c>
      <c r="AI137" s="164">
        <v>0</v>
      </c>
      <c r="AJ137" s="164">
        <v>0</v>
      </c>
      <c r="AK137" s="164">
        <v>0</v>
      </c>
      <c r="AL137" s="164">
        <v>0</v>
      </c>
      <c r="AM137" s="167"/>
      <c r="AN137" s="168" t="s">
        <v>1159</v>
      </c>
    </row>
    <row r="138" spans="2:40" ht="84" x14ac:dyDescent="0.35">
      <c r="B138" s="180">
        <v>811</v>
      </c>
      <c r="C138" s="164" t="s">
        <v>1153</v>
      </c>
      <c r="D138" s="181" t="s">
        <v>1160</v>
      </c>
      <c r="E138" s="167" t="s">
        <v>1161</v>
      </c>
      <c r="F138" s="167" t="s">
        <v>1162</v>
      </c>
      <c r="G138" s="182" t="s">
        <v>1163</v>
      </c>
      <c r="H138" s="164" t="s">
        <v>1164</v>
      </c>
      <c r="I138" s="164" t="s">
        <v>814</v>
      </c>
      <c r="J138" s="186">
        <v>0</v>
      </c>
      <c r="K138" s="186">
        <v>0</v>
      </c>
      <c r="L138" s="164">
        <v>0</v>
      </c>
      <c r="M138" s="164">
        <v>0</v>
      </c>
      <c r="N138" s="164">
        <v>0</v>
      </c>
      <c r="O138" s="164">
        <v>0</v>
      </c>
      <c r="P138" s="164">
        <v>0</v>
      </c>
      <c r="Q138" s="164">
        <v>0</v>
      </c>
      <c r="R138" s="164">
        <v>0</v>
      </c>
      <c r="S138" s="164">
        <v>0</v>
      </c>
      <c r="T138" s="167"/>
      <c r="U138" s="165">
        <v>46023</v>
      </c>
      <c r="V138" s="167"/>
      <c r="W138" s="165">
        <v>45933</v>
      </c>
      <c r="X138" s="164">
        <v>0</v>
      </c>
      <c r="Y138" s="164">
        <v>1</v>
      </c>
      <c r="Z138" s="164">
        <v>0</v>
      </c>
      <c r="AA138" s="164">
        <v>0</v>
      </c>
      <c r="AB138" s="164">
        <v>0</v>
      </c>
      <c r="AC138" s="164">
        <v>0</v>
      </c>
      <c r="AD138" s="164">
        <v>0</v>
      </c>
      <c r="AE138" s="164">
        <v>0</v>
      </c>
      <c r="AF138" s="164">
        <v>0</v>
      </c>
      <c r="AG138" s="164">
        <v>1</v>
      </c>
      <c r="AH138" s="164">
        <v>0</v>
      </c>
      <c r="AI138" s="164">
        <v>0</v>
      </c>
      <c r="AJ138" s="164">
        <v>0</v>
      </c>
      <c r="AK138" s="164">
        <v>0</v>
      </c>
      <c r="AL138" s="164">
        <v>0</v>
      </c>
      <c r="AM138" s="167"/>
      <c r="AN138" s="168" t="s">
        <v>1165</v>
      </c>
    </row>
    <row r="139" spans="2:40" ht="105" x14ac:dyDescent="0.35">
      <c r="B139" s="180">
        <v>811</v>
      </c>
      <c r="C139" s="164" t="s">
        <v>1153</v>
      </c>
      <c r="D139" s="181" t="s">
        <v>1166</v>
      </c>
      <c r="E139" s="167" t="s">
        <v>1167</v>
      </c>
      <c r="F139" s="167" t="s">
        <v>1168</v>
      </c>
      <c r="G139" s="182" t="s">
        <v>1169</v>
      </c>
      <c r="H139" s="164" t="s">
        <v>1170</v>
      </c>
      <c r="I139" s="164" t="s">
        <v>814</v>
      </c>
      <c r="J139" s="186">
        <v>0</v>
      </c>
      <c r="K139" s="186">
        <v>0</v>
      </c>
      <c r="L139" s="164">
        <v>0</v>
      </c>
      <c r="M139" s="164">
        <v>0</v>
      </c>
      <c r="N139" s="164">
        <v>0</v>
      </c>
      <c r="O139" s="164">
        <v>0</v>
      </c>
      <c r="P139" s="164">
        <v>0</v>
      </c>
      <c r="Q139" s="164">
        <v>0</v>
      </c>
      <c r="R139" s="164">
        <v>0</v>
      </c>
      <c r="S139" s="164">
        <v>0</v>
      </c>
      <c r="T139" s="167"/>
      <c r="U139" s="165">
        <v>46023</v>
      </c>
      <c r="V139" s="167"/>
      <c r="W139" s="165">
        <v>45933</v>
      </c>
      <c r="X139" s="164">
        <v>0</v>
      </c>
      <c r="Y139" s="164">
        <v>1</v>
      </c>
      <c r="Z139" s="164">
        <v>0</v>
      </c>
      <c r="AA139" s="164">
        <v>0</v>
      </c>
      <c r="AB139" s="164">
        <v>0</v>
      </c>
      <c r="AC139" s="164">
        <v>0</v>
      </c>
      <c r="AD139" s="164">
        <v>0</v>
      </c>
      <c r="AE139" s="164">
        <v>0</v>
      </c>
      <c r="AF139" s="164">
        <v>0</v>
      </c>
      <c r="AG139" s="164">
        <v>1</v>
      </c>
      <c r="AH139" s="164">
        <v>0</v>
      </c>
      <c r="AI139" s="164">
        <v>0</v>
      </c>
      <c r="AJ139" s="164">
        <v>0</v>
      </c>
      <c r="AK139" s="164">
        <v>0</v>
      </c>
      <c r="AL139" s="164">
        <v>0</v>
      </c>
      <c r="AM139" s="167"/>
      <c r="AN139" s="168" t="s">
        <v>1171</v>
      </c>
    </row>
    <row r="140" spans="2:40" ht="63" x14ac:dyDescent="0.35">
      <c r="B140" s="170">
        <v>820</v>
      </c>
      <c r="C140" s="161" t="s">
        <v>1172</v>
      </c>
      <c r="D140" s="160" t="s">
        <v>1173</v>
      </c>
      <c r="E140" s="161" t="s">
        <v>1174</v>
      </c>
      <c r="F140" s="162" t="s">
        <v>1175</v>
      </c>
      <c r="G140" s="163" t="s">
        <v>1176</v>
      </c>
      <c r="H140" s="161" t="s">
        <v>1177</v>
      </c>
      <c r="I140" s="161" t="s">
        <v>814</v>
      </c>
      <c r="J140" s="161">
        <v>0</v>
      </c>
      <c r="K140" s="161">
        <v>0</v>
      </c>
      <c r="L140" s="162"/>
      <c r="M140" s="161">
        <v>0</v>
      </c>
      <c r="N140" s="161">
        <v>0</v>
      </c>
      <c r="O140" s="161">
        <v>0</v>
      </c>
      <c r="P140" s="161">
        <v>0</v>
      </c>
      <c r="Q140" s="161">
        <v>0</v>
      </c>
      <c r="R140" s="161">
        <v>0</v>
      </c>
      <c r="S140" s="164">
        <v>0</v>
      </c>
      <c r="T140" s="162"/>
      <c r="U140" s="165">
        <v>46023</v>
      </c>
      <c r="V140" s="162"/>
      <c r="W140" s="166">
        <v>45796</v>
      </c>
      <c r="X140" s="164">
        <v>0</v>
      </c>
      <c r="Y140" s="164">
        <v>0</v>
      </c>
      <c r="Z140" s="164">
        <v>0</v>
      </c>
      <c r="AA140" s="164">
        <v>0</v>
      </c>
      <c r="AB140" s="164">
        <v>0</v>
      </c>
      <c r="AC140" s="164">
        <v>0</v>
      </c>
      <c r="AD140" s="164">
        <v>0</v>
      </c>
      <c r="AE140" s="164">
        <v>0</v>
      </c>
      <c r="AF140" s="164">
        <v>0</v>
      </c>
      <c r="AG140" s="164">
        <v>1</v>
      </c>
      <c r="AH140" s="164">
        <v>0</v>
      </c>
      <c r="AI140" s="164">
        <v>0</v>
      </c>
      <c r="AJ140" s="164">
        <v>0</v>
      </c>
      <c r="AK140" s="164">
        <v>0</v>
      </c>
      <c r="AL140" s="164">
        <v>0</v>
      </c>
      <c r="AM140" s="167"/>
      <c r="AN140" s="168" t="s">
        <v>1178</v>
      </c>
    </row>
    <row r="141" spans="2:40" ht="63" x14ac:dyDescent="0.35">
      <c r="B141" s="170">
        <v>820</v>
      </c>
      <c r="C141" s="161" t="s">
        <v>1172</v>
      </c>
      <c r="D141" s="160" t="s">
        <v>1179</v>
      </c>
      <c r="E141" s="161" t="s">
        <v>1180</v>
      </c>
      <c r="F141" s="162" t="s">
        <v>1181</v>
      </c>
      <c r="G141" s="163" t="s">
        <v>443</v>
      </c>
      <c r="H141" s="161" t="s">
        <v>444</v>
      </c>
      <c r="I141" s="161" t="s">
        <v>814</v>
      </c>
      <c r="J141" s="161">
        <v>0</v>
      </c>
      <c r="K141" s="161">
        <v>0</v>
      </c>
      <c r="L141" s="162"/>
      <c r="M141" s="161">
        <v>0</v>
      </c>
      <c r="N141" s="161">
        <v>0</v>
      </c>
      <c r="O141" s="161">
        <v>0</v>
      </c>
      <c r="P141" s="161">
        <v>0</v>
      </c>
      <c r="Q141" s="161">
        <v>0</v>
      </c>
      <c r="R141" s="161">
        <v>0</v>
      </c>
      <c r="S141" s="164">
        <v>0</v>
      </c>
      <c r="T141" s="162"/>
      <c r="U141" s="165">
        <v>46023</v>
      </c>
      <c r="V141" s="162"/>
      <c r="W141" s="166">
        <v>45796</v>
      </c>
      <c r="X141" s="164">
        <v>0</v>
      </c>
      <c r="Y141" s="164">
        <v>0</v>
      </c>
      <c r="Z141" s="164">
        <v>0</v>
      </c>
      <c r="AA141" s="164">
        <v>0</v>
      </c>
      <c r="AB141" s="164">
        <v>0</v>
      </c>
      <c r="AC141" s="164">
        <v>0</v>
      </c>
      <c r="AD141" s="164">
        <v>0</v>
      </c>
      <c r="AE141" s="164">
        <v>0</v>
      </c>
      <c r="AF141" s="164">
        <v>0</v>
      </c>
      <c r="AG141" s="164">
        <v>1</v>
      </c>
      <c r="AH141" s="164">
        <v>0</v>
      </c>
      <c r="AI141" s="164">
        <v>0</v>
      </c>
      <c r="AJ141" s="164">
        <v>0</v>
      </c>
      <c r="AK141" s="164">
        <v>0</v>
      </c>
      <c r="AL141" s="164">
        <v>0</v>
      </c>
      <c r="AM141" s="167"/>
      <c r="AN141" s="168" t="s">
        <v>446</v>
      </c>
    </row>
    <row r="142" spans="2:40" ht="84" x14ac:dyDescent="0.35">
      <c r="B142" s="170">
        <v>820</v>
      </c>
      <c r="C142" s="161" t="s">
        <v>1172</v>
      </c>
      <c r="D142" s="160" t="s">
        <v>1182</v>
      </c>
      <c r="E142" s="161" t="s">
        <v>1183</v>
      </c>
      <c r="F142" s="162" t="s">
        <v>1184</v>
      </c>
      <c r="G142" s="163" t="s">
        <v>470</v>
      </c>
      <c r="H142" s="161" t="s">
        <v>471</v>
      </c>
      <c r="I142" s="161" t="s">
        <v>814</v>
      </c>
      <c r="J142" s="161">
        <v>0</v>
      </c>
      <c r="K142" s="161">
        <v>0</v>
      </c>
      <c r="L142" s="162"/>
      <c r="M142" s="161">
        <v>0</v>
      </c>
      <c r="N142" s="161">
        <v>0</v>
      </c>
      <c r="O142" s="161">
        <v>0</v>
      </c>
      <c r="P142" s="161">
        <v>0</v>
      </c>
      <c r="Q142" s="161">
        <v>0</v>
      </c>
      <c r="R142" s="161">
        <v>0</v>
      </c>
      <c r="S142" s="164">
        <v>0</v>
      </c>
      <c r="T142" s="162"/>
      <c r="U142" s="165">
        <v>46023</v>
      </c>
      <c r="V142" s="162"/>
      <c r="W142" s="166">
        <v>45796</v>
      </c>
      <c r="X142" s="164">
        <v>0</v>
      </c>
      <c r="Y142" s="164">
        <v>0</v>
      </c>
      <c r="Z142" s="164">
        <v>0</v>
      </c>
      <c r="AA142" s="164">
        <v>0</v>
      </c>
      <c r="AB142" s="164">
        <v>0</v>
      </c>
      <c r="AC142" s="164">
        <v>0</v>
      </c>
      <c r="AD142" s="164">
        <v>0</v>
      </c>
      <c r="AE142" s="164">
        <v>0</v>
      </c>
      <c r="AF142" s="164">
        <v>0</v>
      </c>
      <c r="AG142" s="164">
        <v>1</v>
      </c>
      <c r="AH142" s="164">
        <v>0</v>
      </c>
      <c r="AI142" s="164">
        <v>0</v>
      </c>
      <c r="AJ142" s="164">
        <v>0</v>
      </c>
      <c r="AK142" s="164">
        <v>0</v>
      </c>
      <c r="AL142" s="164">
        <v>0</v>
      </c>
      <c r="AM142" s="167"/>
      <c r="AN142" s="168" t="s">
        <v>472</v>
      </c>
    </row>
    <row r="143" spans="2:40" ht="63" x14ac:dyDescent="0.35">
      <c r="B143" s="170">
        <v>820</v>
      </c>
      <c r="C143" s="161" t="s">
        <v>1172</v>
      </c>
      <c r="D143" s="160" t="s">
        <v>1185</v>
      </c>
      <c r="E143" s="161" t="s">
        <v>1186</v>
      </c>
      <c r="F143" s="162" t="s">
        <v>1187</v>
      </c>
      <c r="G143" s="163" t="s">
        <v>1188</v>
      </c>
      <c r="H143" s="161" t="s">
        <v>1189</v>
      </c>
      <c r="I143" s="161" t="s">
        <v>814</v>
      </c>
      <c r="J143" s="161">
        <v>0</v>
      </c>
      <c r="K143" s="161">
        <v>0</v>
      </c>
      <c r="L143" s="162"/>
      <c r="M143" s="161">
        <v>0</v>
      </c>
      <c r="N143" s="161">
        <v>0</v>
      </c>
      <c r="O143" s="161">
        <v>0</v>
      </c>
      <c r="P143" s="161">
        <v>0</v>
      </c>
      <c r="Q143" s="161">
        <v>0</v>
      </c>
      <c r="R143" s="161">
        <v>0</v>
      </c>
      <c r="S143" s="164">
        <v>0</v>
      </c>
      <c r="T143" s="162"/>
      <c r="U143" s="165">
        <v>46023</v>
      </c>
      <c r="V143" s="162"/>
      <c r="W143" s="166">
        <v>45796</v>
      </c>
      <c r="X143" s="164">
        <v>0</v>
      </c>
      <c r="Y143" s="164">
        <v>0</v>
      </c>
      <c r="Z143" s="164">
        <v>0</v>
      </c>
      <c r="AA143" s="164">
        <v>0</v>
      </c>
      <c r="AB143" s="164">
        <v>0</v>
      </c>
      <c r="AC143" s="164">
        <v>0</v>
      </c>
      <c r="AD143" s="164">
        <v>0</v>
      </c>
      <c r="AE143" s="164">
        <v>0</v>
      </c>
      <c r="AF143" s="164">
        <v>0</v>
      </c>
      <c r="AG143" s="164">
        <v>1</v>
      </c>
      <c r="AH143" s="164">
        <v>0</v>
      </c>
      <c r="AI143" s="164">
        <v>0</v>
      </c>
      <c r="AJ143" s="164">
        <v>0</v>
      </c>
      <c r="AK143" s="164">
        <v>0</v>
      </c>
      <c r="AL143" s="164">
        <v>0</v>
      </c>
      <c r="AM143" s="167"/>
      <c r="AN143" s="168" t="s">
        <v>1190</v>
      </c>
    </row>
    <row r="144" spans="2:40" ht="147" x14ac:dyDescent="0.35">
      <c r="B144" s="170">
        <v>820</v>
      </c>
      <c r="C144" s="161" t="s">
        <v>1172</v>
      </c>
      <c r="D144" s="160" t="s">
        <v>1191</v>
      </c>
      <c r="E144" s="162" t="s">
        <v>1192</v>
      </c>
      <c r="F144" s="162" t="s">
        <v>1193</v>
      </c>
      <c r="G144" s="163" t="s">
        <v>1194</v>
      </c>
      <c r="H144" s="161" t="s">
        <v>1195</v>
      </c>
      <c r="I144" s="161" t="s">
        <v>814</v>
      </c>
      <c r="J144" s="161">
        <v>0</v>
      </c>
      <c r="K144" s="161">
        <v>0</v>
      </c>
      <c r="L144" s="162"/>
      <c r="M144" s="161">
        <v>0</v>
      </c>
      <c r="N144" s="161">
        <v>0</v>
      </c>
      <c r="O144" s="161">
        <v>0</v>
      </c>
      <c r="P144" s="161">
        <v>0</v>
      </c>
      <c r="Q144" s="161">
        <v>0</v>
      </c>
      <c r="R144" s="161">
        <v>0</v>
      </c>
      <c r="S144" s="164">
        <v>0</v>
      </c>
      <c r="T144" s="162"/>
      <c r="U144" s="165">
        <v>46023</v>
      </c>
      <c r="V144" s="162"/>
      <c r="W144" s="166">
        <v>45796</v>
      </c>
      <c r="X144" s="164">
        <v>1</v>
      </c>
      <c r="Y144" s="164">
        <v>0</v>
      </c>
      <c r="Z144" s="164">
        <v>0</v>
      </c>
      <c r="AA144" s="164">
        <v>0</v>
      </c>
      <c r="AB144" s="164">
        <v>0</v>
      </c>
      <c r="AC144" s="164">
        <v>0</v>
      </c>
      <c r="AD144" s="164">
        <v>0</v>
      </c>
      <c r="AE144" s="164">
        <v>0</v>
      </c>
      <c r="AF144" s="164">
        <v>0</v>
      </c>
      <c r="AG144" s="164">
        <v>0</v>
      </c>
      <c r="AH144" s="164">
        <v>0</v>
      </c>
      <c r="AI144" s="164">
        <v>0</v>
      </c>
      <c r="AJ144" s="164">
        <v>0</v>
      </c>
      <c r="AK144" s="164">
        <v>0</v>
      </c>
      <c r="AL144" s="164">
        <v>1</v>
      </c>
      <c r="AM144" s="167"/>
      <c r="AN144" s="168" t="s">
        <v>1196</v>
      </c>
    </row>
    <row r="145" spans="2:40" ht="105" x14ac:dyDescent="0.35">
      <c r="B145" s="170">
        <v>820</v>
      </c>
      <c r="C145" s="161" t="s">
        <v>1172</v>
      </c>
      <c r="D145" s="160" t="s">
        <v>1197</v>
      </c>
      <c r="E145" s="161" t="s">
        <v>1198</v>
      </c>
      <c r="F145" s="162" t="s">
        <v>1199</v>
      </c>
      <c r="G145" s="163" t="s">
        <v>409</v>
      </c>
      <c r="H145" s="161" t="s">
        <v>410</v>
      </c>
      <c r="I145" s="161" t="s">
        <v>814</v>
      </c>
      <c r="J145" s="161">
        <v>0</v>
      </c>
      <c r="K145" s="161">
        <v>0</v>
      </c>
      <c r="L145" s="162"/>
      <c r="M145" s="162"/>
      <c r="N145" s="161">
        <v>0</v>
      </c>
      <c r="O145" s="161">
        <v>0</v>
      </c>
      <c r="P145" s="161">
        <v>0</v>
      </c>
      <c r="Q145" s="161">
        <v>0</v>
      </c>
      <c r="R145" s="161">
        <v>0</v>
      </c>
      <c r="S145" s="164">
        <v>0</v>
      </c>
      <c r="T145" s="162"/>
      <c r="U145" s="165">
        <v>46023</v>
      </c>
      <c r="V145" s="162"/>
      <c r="W145" s="166">
        <v>45819</v>
      </c>
      <c r="X145" s="164">
        <v>0</v>
      </c>
      <c r="Y145" s="164">
        <v>0</v>
      </c>
      <c r="Z145" s="164">
        <v>0</v>
      </c>
      <c r="AA145" s="164">
        <v>0</v>
      </c>
      <c r="AB145" s="164">
        <v>0</v>
      </c>
      <c r="AC145" s="164">
        <v>0</v>
      </c>
      <c r="AD145" s="164">
        <v>0</v>
      </c>
      <c r="AE145" s="164">
        <v>0</v>
      </c>
      <c r="AF145" s="164">
        <v>0</v>
      </c>
      <c r="AG145" s="164">
        <v>1</v>
      </c>
      <c r="AH145" s="187">
        <v>0</v>
      </c>
      <c r="AI145" s="164">
        <v>0</v>
      </c>
      <c r="AJ145" s="164">
        <v>0</v>
      </c>
      <c r="AK145" s="164">
        <v>0</v>
      </c>
      <c r="AL145" s="164">
        <v>0</v>
      </c>
      <c r="AM145" s="167"/>
      <c r="AN145" s="168" t="s">
        <v>411</v>
      </c>
    </row>
    <row r="146" spans="2:40" ht="294" x14ac:dyDescent="0.35">
      <c r="B146" s="170">
        <v>830</v>
      </c>
      <c r="C146" s="161" t="s">
        <v>1200</v>
      </c>
      <c r="D146" s="160" t="s">
        <v>1201</v>
      </c>
      <c r="E146" s="161" t="s">
        <v>1202</v>
      </c>
      <c r="F146" s="162" t="s">
        <v>1203</v>
      </c>
      <c r="G146" s="163" t="s">
        <v>1204</v>
      </c>
      <c r="H146" s="161" t="s">
        <v>1205</v>
      </c>
      <c r="I146" s="161" t="s">
        <v>814</v>
      </c>
      <c r="J146" s="161">
        <v>0</v>
      </c>
      <c r="K146" s="161">
        <v>0</v>
      </c>
      <c r="L146" s="161" t="s">
        <v>405</v>
      </c>
      <c r="M146" s="162"/>
      <c r="N146" s="161">
        <v>0</v>
      </c>
      <c r="O146" s="161">
        <v>0</v>
      </c>
      <c r="P146" s="161">
        <v>0</v>
      </c>
      <c r="Q146" s="161">
        <v>0</v>
      </c>
      <c r="R146" s="161">
        <v>0</v>
      </c>
      <c r="S146" s="164">
        <v>0</v>
      </c>
      <c r="T146" s="162"/>
      <c r="U146" s="165">
        <v>46023</v>
      </c>
      <c r="V146" s="162"/>
      <c r="W146" s="166">
        <v>45819</v>
      </c>
      <c r="X146" s="164">
        <v>0</v>
      </c>
      <c r="Y146" s="164">
        <v>1</v>
      </c>
      <c r="Z146" s="164">
        <v>0</v>
      </c>
      <c r="AA146" s="164">
        <v>0</v>
      </c>
      <c r="AB146" s="164">
        <v>0</v>
      </c>
      <c r="AC146" s="164">
        <v>0</v>
      </c>
      <c r="AD146" s="164">
        <v>0</v>
      </c>
      <c r="AE146" s="164">
        <v>0</v>
      </c>
      <c r="AF146" s="164">
        <v>1</v>
      </c>
      <c r="AG146" s="164">
        <v>0</v>
      </c>
      <c r="AH146" s="164">
        <v>0</v>
      </c>
      <c r="AI146" s="164">
        <v>0</v>
      </c>
      <c r="AJ146" s="164">
        <v>0</v>
      </c>
      <c r="AK146" s="164">
        <v>0</v>
      </c>
      <c r="AL146" s="164">
        <v>0</v>
      </c>
      <c r="AM146" s="167"/>
      <c r="AN146" s="168" t="s">
        <v>981</v>
      </c>
    </row>
  </sheetData>
  <hyperlinks>
    <hyperlink ref="AN5" r:id="rId1" location="art4" display="https://www.planalto.gov.br/ccivil_03/leis/lcp/lcp214.htm - art4" xr:uid="{D740D39B-3CFC-47B7-A92B-8077353DE2A9}"/>
    <hyperlink ref="AN6" r:id="rId2" location="art11" display="https://www.planalto.gov.br/ccivil_03/leis/lcp/lcp214.htm - art11" xr:uid="{4C42FA18-AF7D-4A48-88F4-36A92700531B}"/>
    <hyperlink ref="AN7" r:id="rId3" location="art311" display="https://www.planalto.gov.br/ccivil_03/leis/lcp/lcp214.htm - art311" xr:uid="{BF9F057D-B7C8-47F8-AADC-3DEE1D3A1A48}"/>
    <hyperlink ref="AN8" r:id="rId4" location="art312" display="https://www.planalto.gov.br/ccivil_03/leis/lcp/lcp214.htm - art312" xr:uid="{1A0B4C05-4242-40CA-BC0D-A92B4BAC3025}"/>
    <hyperlink ref="AN9" r:id="rId5" location="art212" display="https://www.planalto.gov.br/ccivil_03/leis/lcp/lcp214.htm - art212" xr:uid="{6571328F-E639-4968-87E9-6F44AC157A85}"/>
    <hyperlink ref="AN10" r:id="rId6" location="art233" display="https://www.planalto.gov.br/ccivil_03/leis/lcp/lcp214.htm - art233" xr:uid="{0385030B-A83A-4968-9AAB-41D065BBB83E}"/>
    <hyperlink ref="AN11" r:id="rId7" location="art236" display="https://www.planalto.gov.br/ccivil_03/leis/lcp/lcp214.htm - art236" xr:uid="{734BC398-32C8-4B25-9DE3-01822858ADD6}"/>
    <hyperlink ref="AN12" r:id="rId8" location="art237" display="https://www.planalto.gov.br/ccivil_03/leis/lcp/lcp214.htm - art237" xr:uid="{72767C96-CC1A-4644-BC1D-C8EF57A575A3}"/>
    <hyperlink ref="AN13" r:id="rId9" location="art240" display="https://www.planalto.gov.br/ccivil_03/leis/lcp/lcp214.htm - art240" xr:uid="{53A29AB8-6C26-4602-B621-FFD954FB623E}"/>
    <hyperlink ref="AN14" r:id="rId10" location="art246" display="https://www.planalto.gov.br/ccivil_03/leis/lcp/lcp214.htm - art246" xr:uid="{7F889237-543C-4C7C-85AF-9CC30BC111E9}"/>
    <hyperlink ref="AN15" r:id="rId11" location="art243" display="https://www.planalto.gov.br/ccivil_03/leis/lcp/lcp214.htm - art243" xr:uid="{54AF7EA1-EE3D-44C0-B7DB-C26F8139B177}"/>
    <hyperlink ref="AN16" r:id="rId12" location="art103" display="https://www.planalto.gov.br/ccivil_03/leis/lcp/lcp214.htm - art103" xr:uid="{83BF0AE2-354E-44E3-AB4C-4E9C16C60D12}"/>
    <hyperlink ref="AN17" r:id="rId13" location="art110" display="https://www.planalto.gov.br/ccivil_03/leis/lcp/lcp214.htm - art110" xr:uid="{73A98759-07F2-4FCA-B28C-6AA71E4DCDBB}"/>
    <hyperlink ref="AN18" r:id="rId14" location="art125" display="https://www.planalto.gov.br/ccivil_03/leis/lcp/lcp214.htm - art125" xr:uid="{59364F2F-8735-4678-A77D-93E2AA768EC2}"/>
    <hyperlink ref="AN19" r:id="rId15" location="art144" display="https://www.planalto.gov.br/ccivil_03/leis/lcp/lcp214.htm - art144" xr:uid="{34D81399-56F1-4C8C-84D7-8985FCC522A3}"/>
    <hyperlink ref="AN20" r:id="rId16" location="art144" display="https://www.planalto.gov.br/ccivil_03/leis/lcp/lcp214.htm - art144" xr:uid="{D1B6295B-6757-414F-AC36-1809A5DCC5BD}"/>
    <hyperlink ref="AN21" r:id="rId17" location="art144" display="https://www.planalto.gov.br/ccivil_03/leis/lcp/lcp214.htm - art144" xr:uid="{054C7A93-B19D-4392-BCF6-E187E25EC9CE}"/>
    <hyperlink ref="AN22" r:id="rId18" location="art145" display="https://www.planalto.gov.br/ccivil_03/leis/lcp/lcp214.htm - art145" xr:uid="{1892A9F1-FF16-43FA-8DB7-BA9FB4D403D8}"/>
    <hyperlink ref="AN23" r:id="rId19" location="art145" display="https://www.planalto.gov.br/ccivil_03/leis/lcp/lcp214.htm - art145" xr:uid="{D329F2DD-D59D-47FC-B7D4-C38C41076E43}"/>
    <hyperlink ref="AN24" r:id="rId20" location="art146" display="https://www.planalto.gov.br/ccivil_03/leis/lcp/lcp214.htm - art146" xr:uid="{179A5A61-9283-48FD-9231-C507416C20EE}"/>
    <hyperlink ref="AN25" r:id="rId21" location="art146" display="https://www.planalto.gov.br/ccivil_03/leis/lcp/lcp214.htm - art146" xr:uid="{6753B2BD-AD2C-4F9D-BB4D-5A1D9E42524C}"/>
    <hyperlink ref="AN26" r:id="rId22" location="art146" display="https://www.planalto.gov.br/ccivil_03/leis/lcp/lcp214.htm - art146" xr:uid="{B1F456C8-C424-481B-9356-1C925D3B95DF}"/>
    <hyperlink ref="AN27" r:id="rId23" location="art146" display="https://www.planalto.gov.br/ccivil_03/leis/lcp/lcp214.htm - art146" xr:uid="{DDD3309B-7D04-477B-B78D-95882337F841}"/>
    <hyperlink ref="AN28" r:id="rId24" location="art147" display="https://www.planalto.gov.br/ccivil_03/leis/lcp/lcp214.htm - art147" xr:uid="{D828FA83-AB8E-4A94-969C-4EC7E1861032}"/>
    <hyperlink ref="AN29" r:id="rId25" location="art148" display="https://www.planalto.gov.br/ccivil_03/leis/lcp/lcp214.htm - art148" xr:uid="{8E026538-D8A4-4548-A693-9FF43A80AA77}"/>
    <hyperlink ref="AN30" r:id="rId26" location="art149" display="https://www.planalto.gov.br/ccivil_03/leis/lcp/lcp214.htm - art149" xr:uid="{88C08A84-A3BC-4AE5-B6C0-119D0390F1E6}"/>
    <hyperlink ref="AN31" r:id="rId27" location="art156" display="https://www.planalto.gov.br/ccivil_03/leis/lcp/lcp214.htm - art156" xr:uid="{939A3683-E4E1-4C0A-8310-345F4BE925DF}"/>
    <hyperlink ref="AN32" r:id="rId28" location="art212" display="https://www.planalto.gov.br/ccivil_03/leis/lcp/lcp214.htm - art212" xr:uid="{176A334D-6E5C-4FEA-B59F-06E0E3309C7C}"/>
    <hyperlink ref="AN33" r:id="rId29" location="art223" display="https://www.planalto.gov.br/ccivil_03/leis/lcp/lcp214.htm - art223" xr:uid="{F63C9645-E1BA-48C6-9D66-2A13FC9E6DF5}"/>
    <hyperlink ref="AN34" r:id="rId30" location="art231" display="https://www.planalto.gov.br/ccivil_03/leis/lcp/lcp214.htm - art231" xr:uid="{851C8457-22ED-455C-A2DA-9A68F87C79EA}"/>
    <hyperlink ref="AN35" r:id="rId31" location="art271" display="https://www.planalto.gov.br/ccivil_03/leis/lcp/lcp214.htm - art271" xr:uid="{5654A56C-9ED2-49DD-A086-4001E942A363}"/>
    <hyperlink ref="AN36" r:id="rId32" location="art285" display="https://www.planalto.gov.br/ccivil_03/leis/lcp/lcp214.htm - art285" xr:uid="{18FB1082-0AF9-426B-8E01-20446159D340}"/>
    <hyperlink ref="AN37" r:id="rId33" location="art239" display="https://www.planalto.gov.br/ccivil_03/leis/lcp/lcp214.htm - art239" xr:uid="{F6737B40-8F1E-46E2-9568-3729D424F508}"/>
    <hyperlink ref="AN38" r:id="rId34" location="art448" display="https://www.planalto.gov.br/ccivil_03/leis/lcp/lcp214.htm - art448" xr:uid="{7BA40316-CA05-49D1-BFA2-2D9CF1FFB362}"/>
    <hyperlink ref="AN39" r:id="rId35" location="art463" display="https://www.planalto.gov.br/ccivil_03/leis/lcp/lcp214.htm - art463" xr:uid="{69E9DD66-D590-473D-BC39-BEC09DD8E9F4}"/>
    <hyperlink ref="AN40" r:id="rId36" location="art308" display="https://www.planalto.gov.br/ccivil_03/leis/lcp/lcp214.htm - art308" xr:uid="{AB24120C-C0EB-4264-9787-90B037C1C7CD}"/>
    <hyperlink ref="AN41" r:id="rId37" location="art158" display="https://www.planalto.gov.br/ccivil_03/leis/lcp/lcp214.htm - art158" xr:uid="{D043B0C8-1577-4F6E-A11C-60D2CDC0F4BD}"/>
    <hyperlink ref="AN42" r:id="rId38" location="art261" display="https://www.planalto.gov.br/ccivil_03/leis/lcp/lcp214.htm - art261" xr:uid="{7B9A020C-2C4B-4127-80B0-8356369F89DA}"/>
    <hyperlink ref="AN43" r:id="rId39" location="art129" display="https://www.planalto.gov.br/ccivil_03/leis/lcp/lcp214.htm - art129" xr:uid="{AE950F75-652C-42EA-8B1D-899B127C7887}"/>
    <hyperlink ref="AN44" r:id="rId40" location="art130" display="https://www.planalto.gov.br/ccivil_03/leis/lcp/lcp214.htm - art130" xr:uid="{7505B2D6-3DD4-43C1-852C-F3881C4BB5DC}"/>
    <hyperlink ref="AN45" r:id="rId41" location="art131" display="https://www.planalto.gov.br/ccivil_03/leis/lcp/lcp214.htm - art131" xr:uid="{1322771D-E254-42A3-873B-D2DB2AA9BBCC}"/>
    <hyperlink ref="AN46" r:id="rId42" location="art132" display="https://www.planalto.gov.br/ccivil_03/leis/lcp/lcp214.htm - art132" xr:uid="{3547B8AF-8356-4D4D-9562-7C9AEF65229B}"/>
    <hyperlink ref="AN47" r:id="rId43" location="art133" display="https://www.planalto.gov.br/ccivil_03/leis/lcp/lcp214.htm - art133" xr:uid="{1D5D4547-2066-4B84-8049-09BE40B3B2D2}"/>
    <hyperlink ref="AN48" r:id="rId44" location="art133" display="https://www.planalto.gov.br/ccivil_03/leis/lcp/lcp214.htm - art133" xr:uid="{AE429FBA-5CE8-4949-8C3C-F67778903778}"/>
    <hyperlink ref="AN49" r:id="rId45" location="art135" display="https://www.planalto.gov.br/ccivil_03/leis/lcp/lcp214.htm - art135" xr:uid="{11CB9844-58D9-47D9-846A-97E9BD6C5250}"/>
    <hyperlink ref="AN50" r:id="rId46" location="art136" display="https://www.planalto.gov.br/ccivil_03/leis/lcp/lcp214.htm - art136" xr:uid="{84925AB1-F7C5-49CA-9E8E-85164F5AE136}"/>
    <hyperlink ref="AN51" r:id="rId47" location="art137" display="https://www.planalto.gov.br/ccivil_03/leis/lcp/lcp214.htm - art137" xr:uid="{1E574368-8C4A-4017-BC86-5F0C81B089A6}"/>
    <hyperlink ref="AN52" r:id="rId48" location="art137" display="https://www.planalto.gov.br/ccivil_03/leis/lcp/lcp214.htm - art137" xr:uid="{C9E18104-EC38-4DE2-A0EC-C4FB0D622117}"/>
    <hyperlink ref="AN53" r:id="rId49" location="art138" display="https://www.planalto.gov.br/ccivil_03/leis/lcp/lcp214.htm - art138" xr:uid="{897FA149-A15B-46F0-8C03-0EDE56DF8A8B}"/>
    <hyperlink ref="AN54" r:id="rId50" location="art139" display="https://www.planalto.gov.br/ccivil_03/leis/lcp/lcp214.htm - art139" xr:uid="{A93C3A09-B107-42F4-AD2F-7F36EABD29A2}"/>
    <hyperlink ref="AN55" r:id="rId51" location="art140" display="https://www.planalto.gov.br/ccivil_03/leis/lcp/lcp214.htm - art140" xr:uid="{A6492B3A-487C-4763-B7A1-2056DDE0854D}"/>
    <hyperlink ref="AN56" r:id="rId52" location="art141" display="https://www.planalto.gov.br/ccivil_03/leis/lcp/lcp214.htm - art141" xr:uid="{7D387398-10CF-441F-951E-69C955A4C65D}"/>
    <hyperlink ref="AN57" r:id="rId53" location="art141" display="https://www.planalto.gov.br/ccivil_03/leis/lcp/lcp214.htm - art141" xr:uid="{1E16C486-88C2-4D7E-A6B0-2A1FDD47A19C}"/>
    <hyperlink ref="AN58" r:id="rId54" location="art142" display="https://www.planalto.gov.br/ccivil_03/leis/lcp/lcp214.htm - art142" xr:uid="{6AAE5AE5-CB07-4FF2-BEF7-E5A353861ED2}"/>
    <hyperlink ref="AN59" r:id="rId55" location="art142" display="https://www.planalto.gov.br/ccivil_03/leis/lcp/lcp214.htm - art142" xr:uid="{EB328124-834A-46A3-A4EC-CCDB3E65AE54}"/>
    <hyperlink ref="AN60" r:id="rId56" location="art158" display="https://www.planalto.gov.br/ccivil_03/leis/lcp/lcp214.htm - art158" xr:uid="{47BB1BDE-2F94-429D-9FD5-FDD144EFEB49}"/>
    <hyperlink ref="AN61" r:id="rId57" location="art261" display="https://www.planalto.gov.br/ccivil_03/leis/lcp/lcp214.htm - art261" xr:uid="{50E75E59-A009-4DC1-B48A-5F71BC831EBB}"/>
    <hyperlink ref="AN62" r:id="rId58" location="art275" display="https://www.planalto.gov.br/ccivil_03/leis/lcp/lcp214.htm - art275" xr:uid="{6385E981-80AA-4155-B83D-3250F5ED7A53}"/>
    <hyperlink ref="AN63" r:id="rId59" location="art281" display="https://www.planalto.gov.br/ccivil_03/leis/lcp/lcp214.htm - art281" xr:uid="{001F7EE8-B920-4455-BFD7-F4DD5DCD95B9}"/>
    <hyperlink ref="AN64" r:id="rId60" location="art286" display="https://www.planalto.gov.br/ccivil_03/leis/lcp/lcp214.htm - art286" xr:uid="{4AE5E4A0-DC69-4227-A456-5EC8E2D0221C}"/>
    <hyperlink ref="AN66" r:id="rId61" location="art287" display="https://www.planalto.gov.br/ccivil_03/leis/lcp/lcp214.htm - art287" xr:uid="{6304E928-0C7C-4A2C-950E-71AA5792714A}"/>
    <hyperlink ref="AN67" r:id="rId62" location="art289" display="https://www.planalto.gov.br/ccivil_03/leis/lcp/lcp214.htm - art289" xr:uid="{6250B19D-3D56-4669-8314-425663C3C0AD}"/>
    <hyperlink ref="AN65" r:id="rId63" location="art127" display="https://www.planalto.gov.br/ccivil_03/leis/lcp/lcp214.htm - art127" xr:uid="{16FB0A6F-3DE4-40AE-B77B-684F3CA188D4}"/>
    <hyperlink ref="AN68" r:id="rId64" location="Arts.259e261" display="https://www.planalto.gov.br/ccivil_03/leis/lcp/lcp214.htm - Arts.259e261" xr:uid="{C099055F-540B-4226-8BED-B49D8B04F9BE}"/>
    <hyperlink ref="AN69" r:id="rId65" location="Arts.259e261" display="https://www.planalto.gov.br/ccivil_03/leis/lcp/lcp214.htm - Arts.259e261" xr:uid="{C0871616-A448-45D0-AED0-6AEDFAE68F81}"/>
    <hyperlink ref="AN70" r:id="rId66" location="art260" display="https://www.planalto.gov.br/ccivil_03/leis/lcp/lcp214.htm - art260" xr:uid="{723D5B61-2C61-4D53-BEF5-49457677FCCE}"/>
    <hyperlink ref="AN71" r:id="rId67" location="art484" display="https://www.planalto.gov.br/ccivil_03/leis/lcp/lcp214.htm - art484" xr:uid="{8F3034E6-56FE-46F8-88CC-1A8B15011784}"/>
    <hyperlink ref="AN72" r:id="rId68" location="art484" display="https://www.planalto.gov.br/ccivil_03/leis/lcp/lcp214.htm - art484" xr:uid="{05CFEEE8-0228-4023-8032-DE5D608BEF9B}"/>
    <hyperlink ref="AN73" r:id="rId69" location="art484" display="https://www.planalto.gov.br/ccivil_03/leis/lcp/lcp214.htm - art484" xr:uid="{0BB78C1B-785D-40F8-BE5D-42200EC58399}"/>
    <hyperlink ref="AN74" r:id="rId70" location="art484" display="https://www.planalto.gov.br/ccivil_03/leis/lcp/lcp214.htm - art484" xr:uid="{0E66B90C-B519-45D6-BCB9-EDE88C598165}"/>
    <hyperlink ref="AN75" r:id="rId71" location="art12" display="https://www.planalto.gov.br/ccivil_03/leis/lcp/lcp214.htm - art12" xr:uid="{851A6E1C-192F-4DDE-91F0-3FF653AD7B70}"/>
    <hyperlink ref="AN76" r:id="rId72" location="art157" display="https://www.planalto.gov.br/ccivil_03/leis/lcp/lcp214.htm - art157" xr:uid="{A243DCD3-15CB-4F4E-A178-FE752C7E14AE}"/>
    <hyperlink ref="AN77" r:id="rId73" location="art5" display="https://www.planalto.gov.br/ccivil_03/leis/lcp/lcp214.htm - art5" xr:uid="{B86DE93C-A375-4EDF-A476-263C26B3D226}"/>
    <hyperlink ref="AN78" r:id="rId74" location="art6" display="https://www.planalto.gov.br/ccivil_03/leis/lcp/lcp214.htm - art6" xr:uid="{48499483-FDB8-48D3-A16D-785237E460B6}"/>
    <hyperlink ref="AN79" r:id="rId75" location="art6" display="https://www.planalto.gov.br/ccivil_03/leis/lcp/lcp214.htm - art6" xr:uid="{D7E72862-0C59-40CF-8204-D416AE68DBF3}"/>
    <hyperlink ref="AN80" r:id="rId76" location="art8" display="https://www.planalto.gov.br/ccivil_03/leis/lcp/lcp214.htm - art8" xr:uid="{36D6BC5D-8562-47A2-9DA1-B7DC484D238E}"/>
    <hyperlink ref="AN81" r:id="rId77" location="art9" display="https://www.planalto.gov.br/ccivil_03/leis/lcp/lcp214.htm - art9" xr:uid="{0CFBD141-4A8B-4DED-B63F-A303AFAF78E1}"/>
    <hyperlink ref="AN82" r:id="rId78" location="art9" display="https://www.planalto.gov.br/ccivil_03/leis/lcp/lcp214.htm - art9" xr:uid="{DBBE5190-91B5-49B3-9844-1212E420DAA0}"/>
    <hyperlink ref="AN83" r:id="rId79" location="art9" display="https://www.planalto.gov.br/ccivil_03/leis/lcp/lcp214.htm - art9" xr:uid="{93725648-5652-4D9E-96D6-F559D72BA353}"/>
    <hyperlink ref="AN84" r:id="rId80" location="art9" display="https://www.planalto.gov.br/ccivil_03/leis/lcp/lcp214.htm - art9" xr:uid="{D0701EC7-6929-4B69-B5CF-4F249C598DE4}"/>
    <hyperlink ref="AN85" r:id="rId81" location="art9" display="https://www.planalto.gov.br/ccivil_03/leis/lcp/lcp214.htm - art9" xr:uid="{EEBDBFA9-0639-40B9-B615-08D452E26A09}"/>
    <hyperlink ref="AN86" r:id="rId82" location="art9" display="https://www.planalto.gov.br/ccivil_03/leis/lcp/lcp214.htm - art9" xr:uid="{9E8E735D-636F-4DFA-8C83-0F971191EC1C}"/>
    <hyperlink ref="AN87" r:id="rId83" location="art9" display="https://www.planalto.gov.br/ccivil_03/leis/lcp/lcp214.htm - art9" xr:uid="{F0160DD6-1A10-4090-B5F1-C7F140D1E29C}"/>
    <hyperlink ref="AN88" r:id="rId84" location="art26" display="https://www.planalto.gov.br/ccivil_03/leis/lcp/lcp214.htm - art26" xr:uid="{5E343524-A260-4B7E-A68B-7A4DF91356D4}"/>
    <hyperlink ref="AN89" r:id="rId85" location="art98" display="https://www.planalto.gov.br/ccivil_03/leis/lcp/lcp214.htm - art98" xr:uid="{5EB183C1-9961-4D30-97D6-96E4CDD99E6C}"/>
    <hyperlink ref="AN90" r:id="rId86" location="art164" display="https://www.planalto.gov.br/ccivil_03/leis/lcp/lcp214.htm - art164" xr:uid="{2377574A-5976-43A2-A027-9A7A0997D6FE}"/>
    <hyperlink ref="AN91" r:id="rId87" location="art169" display="https://www.planalto.gov.br/ccivil_03/leis/lcp/lcp214.htm - art169" xr:uid="{F57FD912-5F2A-4AC0-92BB-9CACF70C58DF}"/>
    <hyperlink ref="AN92" r:id="rId88" location="art170" display="https://www.planalto.gov.br/ccivil_03/leis/lcp/lcp214.htm - art170" xr:uid="{115C9CD6-D5B1-498E-BE54-E86C1D5D5AA6}"/>
    <hyperlink ref="AN93" r:id="rId89" location="art171" display="https://www.planalto.gov.br/ccivil_03/leis/lcp/lcp214.htm - art171" xr:uid="{334D2639-06C4-40B8-A692-207772D52AC1}"/>
    <hyperlink ref="AN94" r:id="rId90" location="art213" display="https://www.planalto.gov.br/ccivil_03/leis/lcp/lcp214.htm - art213" xr:uid="{0B00B464-5262-4EFB-B514-BE9329C1285A}"/>
    <hyperlink ref="AN95" r:id="rId91" location="art274" display="https://www.planalto.gov.br/ccivil_03/leis/lcp/lcp214.htm - art274" xr:uid="{8C3F5DC1-F23D-4B88-BAB8-2C589AE5844E}"/>
    <hyperlink ref="AN96" r:id="rId92" location="art274" display="https://www.planalto.gov.br/ccivil_03/leis/lcp/lcp214.htm - art274" xr:uid="{BB7E47DD-A535-4DB1-8B8A-3320CFCFDB85}"/>
    <hyperlink ref="AN97" r:id="rId93" location="art12" display="https://www.planalto.gov.br/ccivil_03/leis/lcp/lcp214.htm - art12" xr:uid="{A196CD93-6C42-425C-A7C2-48090676A61D}"/>
    <hyperlink ref="AN103" r:id="rId94" location="art4" display="https://www.planalto.gov.br/ccivil_03/leis/lcp/lcp214.htm - art4" xr:uid="{6CF0A7A4-C82F-423A-952D-4C7DC3166C96}"/>
    <hyperlink ref="AN104" r:id="rId95" location="art138" display="https://www.planalto.gov.br/ccivil_03/leis/lcp/lcp214.htm - art138" xr:uid="{BCAC43A8-F561-4615-9D63-5A25448C8C2C}"/>
    <hyperlink ref="AN105" r:id="rId96" location="art28" display="https://www.planalto.gov.br/ccivil_03/leis/lcp/lcp214.htm - art28" xr:uid="{34257A40-B6D7-43EB-ADCF-DEDC3E92BD96}"/>
    <hyperlink ref="AN106" r:id="rId97" location="art138" display="https://www.planalto.gov.br/ccivil_03/leis/lcp/lcp214.htm - art138" xr:uid="{DED70C90-AC49-46E0-8AFA-92698B97B516}"/>
    <hyperlink ref="AN107" r:id="rId98" location="art82" display="https://www.planalto.gov.br/ccivil_03/leis/lcp/lcp214.htm - art82" xr:uid="{86AAA97A-26A4-4282-B344-299BA9F394F4}"/>
    <hyperlink ref="AN108" r:id="rId99" location="art28" display="https://www.planalto.gov.br/ccivil_03/leis/lcp/lcp214.htm - art28" xr:uid="{E843BEC9-6865-4E47-85BE-CF36A5B7BF02}"/>
    <hyperlink ref="AN109" r:id="rId100" location="art138" display="https://www.planalto.gov.br/ccivil_03/leis/lcp/lcp214.htm - art138" xr:uid="{04E99718-4754-4865-9B0A-E35D406C3CCB}"/>
    <hyperlink ref="AN110" r:id="rId101" location="art87" display="https://www.planalto.gov.br/ccivil_03/leis/lcp/lcp214.htm - art87" xr:uid="{880BB906-BB05-4AF6-84EA-BD46E3D28DE1}"/>
    <hyperlink ref="AN111" r:id="rId102" location="art87" display="https://www.planalto.gov.br/ccivil_03/leis/lcp/lcp214.htm - art87" xr:uid="{2E318C3E-CD7E-46E4-8D39-48A94625D806}"/>
    <hyperlink ref="AN112" r:id="rId103" location="art88" display="https://www.planalto.gov.br/ccivil_03/leis/lcp/lcp214.htm - art88" xr:uid="{250C1B39-B6BA-4610-9644-F5E25B66235E}"/>
    <hyperlink ref="AN113" r:id="rId104" location="art90" display="https://www.planalto.gov.br/ccivil_03/leis/lcp/lcp214.htm - art90" xr:uid="{82BA8135-E5EC-44BC-AE31-487A8710BDE0}"/>
    <hyperlink ref="AN114" r:id="rId105" location="art93" display="https://www.planalto.gov.br/ccivil_03/leis/lcp/lcp214.htm - art93" xr:uid="{55FAE7BC-6C26-4D34-B9E4-9E9478511BDC}"/>
    <hyperlink ref="AN115" r:id="rId106" location="art93" display="https://www.planalto.gov.br/ccivil_03/leis/lcp/lcp214.htm - art93" xr:uid="{A81D125A-67B0-4556-B8E3-1DD4677AA271}"/>
    <hyperlink ref="AN116" r:id="rId107" location="art93" display="https://www.planalto.gov.br/ccivil_03/leis/lcp/lcp214.htm - art93" xr:uid="{AA69E29C-D29F-4DF0-BDDA-F4021862478D}"/>
    <hyperlink ref="AN117" r:id="rId108" location="art93" display="https://www.planalto.gov.br/ccivil_03/leis/lcp/lcp214.htm - art93" xr:uid="{EDCDDE2B-A49C-404E-BF4F-0387DBAB6B20}"/>
    <hyperlink ref="AN118" r:id="rId109" location="art93" display="https://www.planalto.gov.br/ccivil_03/leis/lcp/lcp214.htm - art93" xr:uid="{F2BE4B93-2E0E-4553-BDD7-4BEC6AE4796C}"/>
    <hyperlink ref="AN119" r:id="rId110" location="art93" display="https://www.planalto.gov.br/ccivil_03/leis/lcp/lcp214.htm - art93" xr:uid="{0577C2D5-CB35-40AA-A54A-9F68F87BD8E0}"/>
    <hyperlink ref="AN120" r:id="rId111" location="art99" display="https://www.planalto.gov.br/ccivil_03/leis/lcp/lcp214.htm - art99" xr:uid="{BCCC9E6C-5546-47A7-8DFA-F93310C4966D}"/>
    <hyperlink ref="AN121" r:id="rId112" location="art105" display="https://www.planalto.gov.br/ccivil_03/leis/lcp/lcp214.htm - art105" xr:uid="{17BF2E36-4868-43A3-9654-1A761D300D66}"/>
    <hyperlink ref="AN122" r:id="rId113" location="art106" display="https://www.planalto.gov.br/ccivil_03/leis/lcp/lcp214.htm - art106" xr:uid="{72D1686F-0463-4F60-A844-F27DE1B0351C}"/>
    <hyperlink ref="AN123" r:id="rId114" location="art107" display="https://www.planalto.gov.br/ccivil_03/leis/lcp/lcp214.htm - art107" xr:uid="{4852858E-ABFE-4997-BB02-C64CCD413A78}"/>
    <hyperlink ref="AN124" r:id="rId115" location="art109" display="https://www.planalto.gov.br/ccivil_03/leis/lcp/lcp214.htm - art109" xr:uid="{7C30B120-1C02-4D8F-9B41-A614EB70C63A}"/>
    <hyperlink ref="AN125" r:id="rId116" location="art443" display="https://www.planalto.gov.br/ccivil_03/leis/lcp/lcp214.htm - art443" xr:uid="{C76676B3-9124-4F84-95BC-D9595B7F36E3}"/>
    <hyperlink ref="AN126" r:id="rId117" location="art461" display="https://www.planalto.gov.br/ccivil_03/leis/lcp/lcp214.htm - art461" xr:uid="{1A62E1E1-32FE-4E13-85CA-8E3127B98DDD}"/>
    <hyperlink ref="AN127" r:id="rId118" location="art82" display="https://www.planalto.gov.br/ccivil_03/leis/lcp/lcp214.htm - art82" xr:uid="{882589A7-92B9-439D-8299-1324A2A3D50F}"/>
    <hyperlink ref="AN128" r:id="rId119" location="art172" display="https://www.planalto.gov.br/ccivil_03/leis/lcp/lcp214.htm - art172" xr:uid="{DA95FB35-270D-49E4-9B16-E0151E806C06}"/>
    <hyperlink ref="AN129" r:id="rId120" location="art178" display="https://www.planalto.gov.br/ccivil_03/leis/lcp/lcp214.htm - art178" xr:uid="{7B21D13A-2901-4AE3-92AF-88DCF81AC02E}"/>
    <hyperlink ref="AN130" r:id="rId121" location="art178" display="https://www.planalto.gov.br/ccivil_03/leis/lcp/lcp214.htm - art178" xr:uid="{E0918D91-5954-4A82-B93B-134486C623CE}"/>
    <hyperlink ref="AN131" r:id="rId122" location="art179" display="https://www.planalto.gov.br/ccivil_03/leis/lcp/lcp214.htm - art179" xr:uid="{50BDD34C-1A9C-4362-8A93-FD24E8B72302}"/>
    <hyperlink ref="AN132" r:id="rId123" location="art179" display="https://www.planalto.gov.br/ccivil_03/leis/lcp/lcp214.htm - art179" xr:uid="{16F7A693-21DE-450E-B144-B8642AC0F787}"/>
    <hyperlink ref="AN133" r:id="rId124" location="art180" display="https://www.planalto.gov.br/ccivil_03/leis/lcp/lcp214.htm - art180" xr:uid="{AF3B5084-771C-4B7B-A79B-6BA60F39C4FC}"/>
    <hyperlink ref="AN134" r:id="rId125" location="art55" display="https://www.planalto.gov.br/ccivil_03/leis/lcp/lcp214.htm - art55" xr:uid="{9A550932-F611-4AA5-8CA6-FC5FFD2C00F6}"/>
    <hyperlink ref="AN135" r:id="rId126" location="art272" display="https://www.planalto.gov.br/ccivil_03/leis/lcp/lcp214.htm - art272" xr:uid="{675EA51D-A5EA-4AB1-8073-DFF06497169B}"/>
    <hyperlink ref="AN136" r:id="rId127" location="art450§1" display="https://www.planalto.gov.br/ccivil_03/leis/lcp/lcp214.htm - art450§1" xr:uid="{93F62A7B-E5E0-42C8-BA7E-68F772C09329}"/>
    <hyperlink ref="AN137" r:id="rId128" location="art51" display="https://www.planalto.gov.br/ccivil_03/leis/lcp/lcp214.htm - art51" xr:uid="{F2FBB329-2CC4-49F2-8BAB-FB6D105DCFF0}"/>
    <hyperlink ref="AN138" r:id="rId129" location="art45" display="https://www.planalto.gov.br/ccivil_03/leis/lcp/lcp214.htm - art45" xr:uid="{E289E40F-F335-4DF3-BB8F-58AEBC1C54DC}"/>
    <hyperlink ref="AN139" r:id="rId130" location="art41" display="https://www.planalto.gov.br/ccivil_03/leis/lcp/lcp214.htm - art41" xr:uid="{6FD6C76E-CD56-42BE-A9ED-064D325D3DD2}"/>
    <hyperlink ref="AN140" r:id="rId131" location="art235" display="https://www.planalto.gov.br/ccivil_03/leis/lcp/lcp214.htm - art235" xr:uid="{D69C3CBF-35BA-4516-87BC-B63372EA072C}"/>
    <hyperlink ref="AN141" r:id="rId132" location="art236" display="https://www.planalto.gov.br/ccivil_03/leis/lcp/lcp214.htm - art236" xr:uid="{093BCBD8-91E4-4EAF-AEF5-23DA133E4BE0}"/>
    <hyperlink ref="AN142" r:id="rId133" location="art243" display="https://www.planalto.gov.br/ccivil_03/leis/lcp/lcp214.htm - art243" xr:uid="{A55371DA-231C-484F-BBF4-1B5D3CB9BAC1}"/>
    <hyperlink ref="AN143" r:id="rId134" location="art248" display="https://www.planalto.gov.br/ccivil_03/leis/lcp/lcp214.htm - art248" xr:uid="{478E61AF-C09C-4120-96C9-33C1BEB66DEC}"/>
    <hyperlink ref="AN144" r:id="rId135" location="art254" display="https://www.planalto.gov.br/ccivil_03/leis/lcp/lcp214.htm - art254" xr:uid="{D4D14D8D-76B2-4789-98B7-C57B27CAC9F2}"/>
    <hyperlink ref="AN145" r:id="rId136" location="art11" display="https://www.planalto.gov.br/ccivil_03/leis/lcp/lcp214.htm - art11" xr:uid="{32ACA955-25C2-427E-9A8C-6E8EA79CAC84}"/>
    <hyperlink ref="AN146" r:id="rId137" location="art28" display="https://www.planalto.gov.br/ccivil_03/leis/lcp/lcp214.htm - art28" xr:uid="{4D2185FB-35BA-4CD5-B87D-898E086A4F64}"/>
    <hyperlink ref="AN98" r:id="rId138" location="art200" xr:uid="{C63FDCE8-8CC5-42B4-8A35-C7E1FA3C62E4}"/>
    <hyperlink ref="AN99" r:id="rId139" location="art200" xr:uid="{5FEE6ADB-133D-4AE8-AA1E-BA621C61C441}"/>
    <hyperlink ref="AN100" r:id="rId140" location="art204" xr:uid="{C58550AF-DE1C-41FF-A1CC-A31C495AD36D}"/>
    <hyperlink ref="AN101" r:id="rId141" location="art204" xr:uid="{3C34375F-E2AA-4BD3-9A80-37FEB6873C3A}"/>
    <hyperlink ref="AN102" r:id="rId142" location="art6" xr:uid="{55C9B024-D03A-4CC4-98E3-ECBF64F47B98}"/>
  </hyperlinks>
  <pageMargins left="0.511811024" right="0.511811024" top="0.78740157499999996" bottom="0.78740157499999996" header="0.31496062000000002" footer="0.31496062000000002"/>
  <drawing r:id="rId143"/>
  <legacyDrawing r:id="rId14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F0437-8E41-4E25-8E88-3C3749C684AE}">
  <dimension ref="B2:D1043"/>
  <sheetViews>
    <sheetView showGridLines="0" showRowColHeaders="0" workbookViewId="0">
      <pane ySplit="2" topLeftCell="A319" activePane="bottomLeft" state="frozen"/>
      <selection pane="bottomLeft" activeCell="B353" sqref="B353"/>
    </sheetView>
  </sheetViews>
  <sheetFormatPr defaultRowHeight="17.399999999999999" x14ac:dyDescent="0.3"/>
  <cols>
    <col min="1" max="1" width="3.109375" style="189" customWidth="1"/>
    <col min="2" max="2" width="23.5546875" style="193" customWidth="1"/>
    <col min="3" max="3" width="20.88671875" style="189" customWidth="1"/>
    <col min="4" max="4" width="28.21875" style="189" customWidth="1"/>
    <col min="5" max="16384" width="8.88671875" style="189"/>
  </cols>
  <sheetData>
    <row r="2" spans="2:4" ht="30" customHeight="1" x14ac:dyDescent="0.3">
      <c r="B2" s="188" t="s">
        <v>260</v>
      </c>
      <c r="C2" s="188" t="s">
        <v>262</v>
      </c>
      <c r="D2" s="188" t="s">
        <v>263</v>
      </c>
    </row>
    <row r="3" spans="2:4" ht="30" customHeight="1" x14ac:dyDescent="0.3">
      <c r="B3" s="190" t="s">
        <v>1206</v>
      </c>
      <c r="C3" s="191">
        <v>1</v>
      </c>
      <c r="D3" s="190" t="s">
        <v>279</v>
      </c>
    </row>
    <row r="4" spans="2:4" ht="30" customHeight="1" x14ac:dyDescent="0.3">
      <c r="B4" s="190" t="s">
        <v>1207</v>
      </c>
      <c r="C4" s="191">
        <v>1</v>
      </c>
      <c r="D4" s="190" t="s">
        <v>279</v>
      </c>
    </row>
    <row r="5" spans="2:4" ht="30" customHeight="1" x14ac:dyDescent="0.3">
      <c r="B5" s="190" t="s">
        <v>1208</v>
      </c>
      <c r="C5" s="191">
        <v>1</v>
      </c>
      <c r="D5" s="190" t="s">
        <v>279</v>
      </c>
    </row>
    <row r="6" spans="2:4" ht="30" customHeight="1" x14ac:dyDescent="0.3">
      <c r="B6" s="190" t="s">
        <v>1209</v>
      </c>
      <c r="C6" s="191">
        <v>1</v>
      </c>
      <c r="D6" s="190" t="s">
        <v>279</v>
      </c>
    </row>
    <row r="7" spans="2:4" ht="30" customHeight="1" x14ac:dyDescent="0.3">
      <c r="B7" s="190" t="s">
        <v>1210</v>
      </c>
      <c r="C7" s="191">
        <v>1</v>
      </c>
      <c r="D7" s="190" t="s">
        <v>279</v>
      </c>
    </row>
    <row r="8" spans="2:4" ht="30" customHeight="1" x14ac:dyDescent="0.3">
      <c r="B8" s="190" t="s">
        <v>1211</v>
      </c>
      <c r="C8" s="191">
        <v>1</v>
      </c>
      <c r="D8" s="190" t="s">
        <v>279</v>
      </c>
    </row>
    <row r="9" spans="2:4" ht="30" customHeight="1" x14ac:dyDescent="0.3">
      <c r="B9" s="190" t="s">
        <v>1212</v>
      </c>
      <c r="C9" s="191">
        <v>1</v>
      </c>
      <c r="D9" s="190" t="s">
        <v>279</v>
      </c>
    </row>
    <row r="10" spans="2:4" ht="30" customHeight="1" x14ac:dyDescent="0.3">
      <c r="B10" s="190" t="s">
        <v>1213</v>
      </c>
      <c r="C10" s="191">
        <v>1</v>
      </c>
      <c r="D10" s="190" t="s">
        <v>279</v>
      </c>
    </row>
    <row r="11" spans="2:4" ht="30" customHeight="1" x14ac:dyDescent="0.3">
      <c r="B11" s="190" t="s">
        <v>1214</v>
      </c>
      <c r="C11" s="191">
        <v>1</v>
      </c>
      <c r="D11" s="190" t="s">
        <v>279</v>
      </c>
    </row>
    <row r="12" spans="2:4" ht="30" customHeight="1" x14ac:dyDescent="0.3">
      <c r="B12" s="190" t="s">
        <v>1215</v>
      </c>
      <c r="C12" s="191">
        <v>1</v>
      </c>
      <c r="D12" s="190" t="s">
        <v>279</v>
      </c>
    </row>
    <row r="13" spans="2:4" ht="30" customHeight="1" x14ac:dyDescent="0.3">
      <c r="B13" s="190" t="s">
        <v>1216</v>
      </c>
      <c r="C13" s="191">
        <v>1</v>
      </c>
      <c r="D13" s="190" t="s">
        <v>279</v>
      </c>
    </row>
    <row r="14" spans="2:4" ht="30" customHeight="1" x14ac:dyDescent="0.3">
      <c r="B14" s="190" t="s">
        <v>1217</v>
      </c>
      <c r="C14" s="191">
        <v>1</v>
      </c>
      <c r="D14" s="190" t="s">
        <v>279</v>
      </c>
    </row>
    <row r="15" spans="2:4" ht="30" customHeight="1" x14ac:dyDescent="0.3">
      <c r="B15" s="190" t="s">
        <v>1218</v>
      </c>
      <c r="C15" s="191">
        <v>1</v>
      </c>
      <c r="D15" s="190" t="s">
        <v>279</v>
      </c>
    </row>
    <row r="16" spans="2:4" ht="30" customHeight="1" x14ac:dyDescent="0.3">
      <c r="B16" s="190" t="s">
        <v>1219</v>
      </c>
      <c r="C16" s="191">
        <v>1</v>
      </c>
      <c r="D16" s="190" t="s">
        <v>279</v>
      </c>
    </row>
    <row r="17" spans="2:4" ht="30" customHeight="1" x14ac:dyDescent="0.3">
      <c r="B17" s="190" t="s">
        <v>1220</v>
      </c>
      <c r="C17" s="191">
        <v>1</v>
      </c>
      <c r="D17" s="190" t="s">
        <v>279</v>
      </c>
    </row>
    <row r="18" spans="2:4" ht="30" customHeight="1" x14ac:dyDescent="0.3">
      <c r="B18" s="190" t="s">
        <v>1221</v>
      </c>
      <c r="C18" s="191">
        <v>1</v>
      </c>
      <c r="D18" s="190" t="s">
        <v>279</v>
      </c>
    </row>
    <row r="19" spans="2:4" ht="30" customHeight="1" x14ac:dyDescent="0.3">
      <c r="B19" s="190" t="s">
        <v>1222</v>
      </c>
      <c r="C19" s="191">
        <v>1</v>
      </c>
      <c r="D19" s="190" t="s">
        <v>279</v>
      </c>
    </row>
    <row r="20" spans="2:4" ht="30" customHeight="1" x14ac:dyDescent="0.3">
      <c r="B20" s="190" t="s">
        <v>1223</v>
      </c>
      <c r="C20" s="191">
        <v>1</v>
      </c>
      <c r="D20" s="190" t="s">
        <v>279</v>
      </c>
    </row>
    <row r="21" spans="2:4" ht="30" customHeight="1" x14ac:dyDescent="0.3">
      <c r="B21" s="190" t="s">
        <v>1224</v>
      </c>
      <c r="C21" s="191">
        <v>1</v>
      </c>
      <c r="D21" s="190" t="s">
        <v>279</v>
      </c>
    </row>
    <row r="22" spans="2:4" ht="30" customHeight="1" x14ac:dyDescent="0.3">
      <c r="B22" s="190" t="s">
        <v>1225</v>
      </c>
      <c r="C22" s="191">
        <v>1</v>
      </c>
      <c r="D22" s="190" t="s">
        <v>279</v>
      </c>
    </row>
    <row r="23" spans="2:4" ht="30" customHeight="1" x14ac:dyDescent="0.3">
      <c r="B23" s="190" t="s">
        <v>1226</v>
      </c>
      <c r="C23" s="191">
        <v>1</v>
      </c>
      <c r="D23" s="190" t="s">
        <v>279</v>
      </c>
    </row>
    <row r="24" spans="2:4" ht="30" customHeight="1" x14ac:dyDescent="0.3">
      <c r="B24" s="190" t="s">
        <v>1227</v>
      </c>
      <c r="C24" s="191">
        <v>1</v>
      </c>
      <c r="D24" s="190" t="s">
        <v>279</v>
      </c>
    </row>
    <row r="25" spans="2:4" ht="30" customHeight="1" x14ac:dyDescent="0.3">
      <c r="B25" s="190" t="s">
        <v>1228</v>
      </c>
      <c r="C25" s="191">
        <v>1</v>
      </c>
      <c r="D25" s="190" t="s">
        <v>279</v>
      </c>
    </row>
    <row r="26" spans="2:4" ht="30" customHeight="1" x14ac:dyDescent="0.3">
      <c r="B26" s="190" t="s">
        <v>1229</v>
      </c>
      <c r="C26" s="191">
        <v>1</v>
      </c>
      <c r="D26" s="190" t="s">
        <v>279</v>
      </c>
    </row>
    <row r="27" spans="2:4" ht="30" customHeight="1" x14ac:dyDescent="0.3">
      <c r="B27" s="190" t="s">
        <v>1230</v>
      </c>
      <c r="C27" s="191">
        <v>1</v>
      </c>
      <c r="D27" s="190" t="s">
        <v>279</v>
      </c>
    </row>
    <row r="28" spans="2:4" ht="30" customHeight="1" x14ac:dyDescent="0.3">
      <c r="B28" s="190" t="s">
        <v>1231</v>
      </c>
      <c r="C28" s="191">
        <v>1</v>
      </c>
      <c r="D28" s="190" t="s">
        <v>279</v>
      </c>
    </row>
    <row r="29" spans="2:4" ht="30" customHeight="1" x14ac:dyDescent="0.3">
      <c r="B29" s="190" t="s">
        <v>1232</v>
      </c>
      <c r="C29" s="191">
        <v>1</v>
      </c>
      <c r="D29" s="190" t="s">
        <v>279</v>
      </c>
    </row>
    <row r="30" spans="2:4" ht="30" customHeight="1" x14ac:dyDescent="0.3">
      <c r="B30" s="190" t="s">
        <v>1233</v>
      </c>
      <c r="C30" s="191">
        <v>1</v>
      </c>
      <c r="D30" s="190" t="s">
        <v>279</v>
      </c>
    </row>
    <row r="31" spans="2:4" ht="30" customHeight="1" x14ac:dyDescent="0.3">
      <c r="B31" s="190" t="s">
        <v>1234</v>
      </c>
      <c r="C31" s="191">
        <v>1</v>
      </c>
      <c r="D31" s="190" t="s">
        <v>279</v>
      </c>
    </row>
    <row r="32" spans="2:4" ht="30" customHeight="1" x14ac:dyDescent="0.3">
      <c r="B32" s="190" t="s">
        <v>1235</v>
      </c>
      <c r="C32" s="191">
        <v>1</v>
      </c>
      <c r="D32" s="190" t="s">
        <v>279</v>
      </c>
    </row>
    <row r="33" spans="2:4" ht="30" customHeight="1" x14ac:dyDescent="0.3">
      <c r="B33" s="190" t="s">
        <v>1236</v>
      </c>
      <c r="C33" s="191">
        <v>1</v>
      </c>
      <c r="D33" s="190" t="s">
        <v>279</v>
      </c>
    </row>
    <row r="34" spans="2:4" ht="30" customHeight="1" x14ac:dyDescent="0.3">
      <c r="B34" s="190" t="s">
        <v>1237</v>
      </c>
      <c r="C34" s="191">
        <v>1</v>
      </c>
      <c r="D34" s="190" t="s">
        <v>279</v>
      </c>
    </row>
    <row r="35" spans="2:4" ht="30" customHeight="1" x14ac:dyDescent="0.3">
      <c r="B35" s="190" t="s">
        <v>1238</v>
      </c>
      <c r="C35" s="191">
        <v>1</v>
      </c>
      <c r="D35" s="190" t="s">
        <v>279</v>
      </c>
    </row>
    <row r="36" spans="2:4" ht="30" customHeight="1" x14ac:dyDescent="0.3">
      <c r="B36" s="190" t="s">
        <v>227</v>
      </c>
      <c r="C36" s="191">
        <v>1</v>
      </c>
      <c r="D36" s="190" t="s">
        <v>279</v>
      </c>
    </row>
    <row r="37" spans="2:4" ht="30" customHeight="1" x14ac:dyDescent="0.3">
      <c r="B37" s="190" t="s">
        <v>1239</v>
      </c>
      <c r="C37" s="191">
        <v>1</v>
      </c>
      <c r="D37" s="190" t="s">
        <v>279</v>
      </c>
    </row>
    <row r="38" spans="2:4" ht="30" customHeight="1" x14ac:dyDescent="0.3">
      <c r="B38" s="190" t="s">
        <v>224</v>
      </c>
      <c r="C38" s="191">
        <v>1</v>
      </c>
      <c r="D38" s="190" t="s">
        <v>279</v>
      </c>
    </row>
    <row r="39" spans="2:4" ht="30" customHeight="1" x14ac:dyDescent="0.3">
      <c r="B39" s="190" t="s">
        <v>1240</v>
      </c>
      <c r="C39" s="191">
        <v>1</v>
      </c>
      <c r="D39" s="190" t="s">
        <v>279</v>
      </c>
    </row>
    <row r="40" spans="2:4" ht="30" customHeight="1" x14ac:dyDescent="0.3">
      <c r="B40" s="190" t="s">
        <v>1241</v>
      </c>
      <c r="C40" s="191">
        <v>1</v>
      </c>
      <c r="D40" s="190" t="s">
        <v>279</v>
      </c>
    </row>
    <row r="41" spans="2:4" ht="30" customHeight="1" x14ac:dyDescent="0.3">
      <c r="B41" s="190" t="s">
        <v>1242</v>
      </c>
      <c r="C41" s="191">
        <v>1</v>
      </c>
      <c r="D41" s="190" t="s">
        <v>279</v>
      </c>
    </row>
    <row r="42" spans="2:4" ht="30" customHeight="1" x14ac:dyDescent="0.3">
      <c r="B42" s="190" t="s">
        <v>1243</v>
      </c>
      <c r="C42" s="191">
        <v>1</v>
      </c>
      <c r="D42" s="190" t="s">
        <v>279</v>
      </c>
    </row>
    <row r="43" spans="2:4" ht="30" customHeight="1" x14ac:dyDescent="0.3">
      <c r="B43" s="190" t="s">
        <v>1244</v>
      </c>
      <c r="C43" s="191">
        <v>1</v>
      </c>
      <c r="D43" s="190" t="s">
        <v>279</v>
      </c>
    </row>
    <row r="44" spans="2:4" ht="30" customHeight="1" x14ac:dyDescent="0.3">
      <c r="B44" s="190" t="s">
        <v>1245</v>
      </c>
      <c r="C44" s="191">
        <v>1</v>
      </c>
      <c r="D44" s="190" t="s">
        <v>279</v>
      </c>
    </row>
    <row r="45" spans="2:4" ht="30" customHeight="1" x14ac:dyDescent="0.3">
      <c r="B45" s="190" t="s">
        <v>1246</v>
      </c>
      <c r="C45" s="191">
        <v>1</v>
      </c>
      <c r="D45" s="190" t="s">
        <v>279</v>
      </c>
    </row>
    <row r="46" spans="2:4" ht="30" customHeight="1" x14ac:dyDescent="0.3">
      <c r="B46" s="190" t="s">
        <v>1247</v>
      </c>
      <c r="C46" s="191">
        <v>1</v>
      </c>
      <c r="D46" s="190" t="s">
        <v>279</v>
      </c>
    </row>
    <row r="47" spans="2:4" ht="30" customHeight="1" x14ac:dyDescent="0.3">
      <c r="B47" s="190" t="s">
        <v>1248</v>
      </c>
      <c r="C47" s="191">
        <v>1</v>
      </c>
      <c r="D47" s="190" t="s">
        <v>279</v>
      </c>
    </row>
    <row r="48" spans="2:4" ht="30" customHeight="1" x14ac:dyDescent="0.3">
      <c r="B48" s="190" t="s">
        <v>1249</v>
      </c>
      <c r="C48" s="191">
        <v>1</v>
      </c>
      <c r="D48" s="190" t="s">
        <v>279</v>
      </c>
    </row>
    <row r="49" spans="2:4" ht="30" customHeight="1" x14ac:dyDescent="0.3">
      <c r="B49" s="190" t="s">
        <v>1250</v>
      </c>
      <c r="C49" s="191">
        <v>1</v>
      </c>
      <c r="D49" s="190" t="s">
        <v>279</v>
      </c>
    </row>
    <row r="50" spans="2:4" ht="30" customHeight="1" x14ac:dyDescent="0.3">
      <c r="B50" s="190" t="s">
        <v>1251</v>
      </c>
      <c r="C50" s="191">
        <v>1</v>
      </c>
      <c r="D50" s="190" t="s">
        <v>279</v>
      </c>
    </row>
    <row r="51" spans="2:4" ht="30" customHeight="1" x14ac:dyDescent="0.3">
      <c r="B51" s="190" t="s">
        <v>1252</v>
      </c>
      <c r="C51" s="191">
        <v>1</v>
      </c>
      <c r="D51" s="190" t="s">
        <v>279</v>
      </c>
    </row>
    <row r="52" spans="2:4" ht="30" customHeight="1" x14ac:dyDescent="0.3">
      <c r="B52" s="190" t="s">
        <v>1253</v>
      </c>
      <c r="C52" s="191">
        <v>1</v>
      </c>
      <c r="D52" s="190" t="s">
        <v>279</v>
      </c>
    </row>
    <row r="53" spans="2:4" ht="30" customHeight="1" x14ac:dyDescent="0.3">
      <c r="B53" s="190" t="s">
        <v>1254</v>
      </c>
      <c r="C53" s="191">
        <v>1</v>
      </c>
      <c r="D53" s="190" t="s">
        <v>279</v>
      </c>
    </row>
    <row r="54" spans="2:4" ht="30" customHeight="1" x14ac:dyDescent="0.3">
      <c r="B54" s="190" t="s">
        <v>1255</v>
      </c>
      <c r="C54" s="191">
        <v>1</v>
      </c>
      <c r="D54" s="190" t="s">
        <v>279</v>
      </c>
    </row>
    <row r="55" spans="2:4" ht="30" customHeight="1" x14ac:dyDescent="0.3">
      <c r="B55" s="190" t="s">
        <v>1256</v>
      </c>
      <c r="C55" s="191">
        <v>1</v>
      </c>
      <c r="D55" s="190" t="s">
        <v>279</v>
      </c>
    </row>
    <row r="56" spans="2:4" ht="30" customHeight="1" x14ac:dyDescent="0.3">
      <c r="B56" s="190" t="s">
        <v>1257</v>
      </c>
      <c r="C56" s="191">
        <v>1</v>
      </c>
      <c r="D56" s="190" t="s">
        <v>279</v>
      </c>
    </row>
    <row r="57" spans="2:4" ht="30" customHeight="1" x14ac:dyDescent="0.3">
      <c r="B57" s="190" t="s">
        <v>1258</v>
      </c>
      <c r="C57" s="191">
        <v>1</v>
      </c>
      <c r="D57" s="190" t="s">
        <v>279</v>
      </c>
    </row>
    <row r="58" spans="2:4" ht="30" customHeight="1" x14ac:dyDescent="0.3">
      <c r="B58" s="190" t="s">
        <v>1259</v>
      </c>
      <c r="C58" s="191">
        <v>1</v>
      </c>
      <c r="D58" s="190" t="s">
        <v>279</v>
      </c>
    </row>
    <row r="59" spans="2:4" ht="30" customHeight="1" x14ac:dyDescent="0.3">
      <c r="B59" s="190" t="s">
        <v>1260</v>
      </c>
      <c r="C59" s="191">
        <v>1</v>
      </c>
      <c r="D59" s="190" t="s">
        <v>279</v>
      </c>
    </row>
    <row r="60" spans="2:4" ht="30" customHeight="1" x14ac:dyDescent="0.3">
      <c r="B60" s="190" t="s">
        <v>1261</v>
      </c>
      <c r="C60" s="191">
        <v>1</v>
      </c>
      <c r="D60" s="190" t="s">
        <v>279</v>
      </c>
    </row>
    <row r="61" spans="2:4" ht="30" customHeight="1" x14ac:dyDescent="0.3">
      <c r="B61" s="190" t="s">
        <v>1262</v>
      </c>
      <c r="C61" s="191">
        <v>1</v>
      </c>
      <c r="D61" s="190" t="s">
        <v>279</v>
      </c>
    </row>
    <row r="62" spans="2:4" ht="30" customHeight="1" x14ac:dyDescent="0.3">
      <c r="B62" s="190" t="s">
        <v>1263</v>
      </c>
      <c r="C62" s="191">
        <v>1</v>
      </c>
      <c r="D62" s="190" t="s">
        <v>279</v>
      </c>
    </row>
    <row r="63" spans="2:4" ht="30" customHeight="1" x14ac:dyDescent="0.3">
      <c r="B63" s="190" t="s">
        <v>1264</v>
      </c>
      <c r="C63" s="191">
        <v>1</v>
      </c>
      <c r="D63" s="190" t="s">
        <v>279</v>
      </c>
    </row>
    <row r="64" spans="2:4" ht="30" customHeight="1" x14ac:dyDescent="0.3">
      <c r="B64" s="190" t="s">
        <v>1265</v>
      </c>
      <c r="C64" s="191">
        <v>1</v>
      </c>
      <c r="D64" s="190" t="s">
        <v>279</v>
      </c>
    </row>
    <row r="65" spans="2:4" ht="30" customHeight="1" x14ac:dyDescent="0.3">
      <c r="B65" s="190" t="s">
        <v>248</v>
      </c>
      <c r="C65" s="191">
        <v>1</v>
      </c>
      <c r="D65" s="190" t="s">
        <v>279</v>
      </c>
    </row>
    <row r="66" spans="2:4" ht="30" customHeight="1" x14ac:dyDescent="0.3">
      <c r="B66" s="190" t="s">
        <v>1266</v>
      </c>
      <c r="C66" s="191">
        <v>1</v>
      </c>
      <c r="D66" s="190" t="s">
        <v>279</v>
      </c>
    </row>
    <row r="67" spans="2:4" ht="30" customHeight="1" x14ac:dyDescent="0.3">
      <c r="B67" s="190" t="s">
        <v>1805</v>
      </c>
      <c r="C67" s="191">
        <v>1</v>
      </c>
      <c r="D67" s="190" t="s">
        <v>279</v>
      </c>
    </row>
    <row r="68" spans="2:4" ht="30" customHeight="1" x14ac:dyDescent="0.3">
      <c r="B68" s="190" t="s">
        <v>1267</v>
      </c>
      <c r="C68" s="191">
        <v>1</v>
      </c>
      <c r="D68" s="190" t="s">
        <v>279</v>
      </c>
    </row>
    <row r="69" spans="2:4" ht="30" customHeight="1" x14ac:dyDescent="0.3">
      <c r="B69" s="190" t="s">
        <v>1268</v>
      </c>
      <c r="C69" s="191">
        <v>1</v>
      </c>
      <c r="D69" s="190" t="s">
        <v>279</v>
      </c>
    </row>
    <row r="70" spans="2:4" ht="30" customHeight="1" x14ac:dyDescent="0.3">
      <c r="B70" s="190" t="s">
        <v>1269</v>
      </c>
      <c r="C70" s="191">
        <v>1</v>
      </c>
      <c r="D70" s="190" t="s">
        <v>279</v>
      </c>
    </row>
    <row r="71" spans="2:4" ht="30" customHeight="1" x14ac:dyDescent="0.3">
      <c r="B71" s="190" t="s">
        <v>1270</v>
      </c>
      <c r="C71" s="191">
        <v>1</v>
      </c>
      <c r="D71" s="190" t="s">
        <v>279</v>
      </c>
    </row>
    <row r="72" spans="2:4" ht="30" customHeight="1" x14ac:dyDescent="0.3">
      <c r="B72" s="190" t="s">
        <v>1271</v>
      </c>
      <c r="C72" s="191">
        <v>1</v>
      </c>
      <c r="D72" s="190" t="s">
        <v>279</v>
      </c>
    </row>
    <row r="73" spans="2:4" ht="30" customHeight="1" x14ac:dyDescent="0.3">
      <c r="B73" s="190" t="s">
        <v>1272</v>
      </c>
      <c r="C73" s="191">
        <v>1</v>
      </c>
      <c r="D73" s="190" t="s">
        <v>279</v>
      </c>
    </row>
    <row r="74" spans="2:4" ht="30" customHeight="1" x14ac:dyDescent="0.3">
      <c r="B74" s="190" t="s">
        <v>1273</v>
      </c>
      <c r="C74" s="191">
        <v>1</v>
      </c>
      <c r="D74" s="190" t="s">
        <v>279</v>
      </c>
    </row>
    <row r="75" spans="2:4" ht="30" customHeight="1" x14ac:dyDescent="0.3">
      <c r="B75" s="190" t="s">
        <v>1274</v>
      </c>
      <c r="C75" s="191">
        <v>1</v>
      </c>
      <c r="D75" s="190" t="s">
        <v>279</v>
      </c>
    </row>
    <row r="76" spans="2:4" ht="30" customHeight="1" x14ac:dyDescent="0.3">
      <c r="B76" s="192">
        <v>21069090</v>
      </c>
      <c r="C76" s="191">
        <v>1</v>
      </c>
      <c r="D76" s="190" t="s">
        <v>279</v>
      </c>
    </row>
    <row r="77" spans="2:4" ht="30" customHeight="1" x14ac:dyDescent="0.3">
      <c r="B77" s="192" t="s">
        <v>1275</v>
      </c>
      <c r="C77" s="191">
        <v>0.6</v>
      </c>
      <c r="D77" s="190" t="s">
        <v>289</v>
      </c>
    </row>
    <row r="78" spans="2:4" ht="30" customHeight="1" x14ac:dyDescent="0.3">
      <c r="B78" s="192" t="s">
        <v>1276</v>
      </c>
      <c r="C78" s="191">
        <v>0.6</v>
      </c>
      <c r="D78" s="190" t="s">
        <v>289</v>
      </c>
    </row>
    <row r="79" spans="2:4" ht="30" customHeight="1" x14ac:dyDescent="0.3">
      <c r="B79" s="192" t="s">
        <v>1277</v>
      </c>
      <c r="C79" s="191">
        <v>0.6</v>
      </c>
      <c r="D79" s="190" t="s">
        <v>289</v>
      </c>
    </row>
    <row r="80" spans="2:4" ht="30" customHeight="1" x14ac:dyDescent="0.3">
      <c r="B80" s="192" t="s">
        <v>1278</v>
      </c>
      <c r="C80" s="191">
        <v>0.6</v>
      </c>
      <c r="D80" s="190" t="s">
        <v>289</v>
      </c>
    </row>
    <row r="81" spans="2:4" ht="30" customHeight="1" x14ac:dyDescent="0.3">
      <c r="B81" s="192">
        <v>12203</v>
      </c>
      <c r="C81" s="191">
        <v>0.6</v>
      </c>
      <c r="D81" s="190" t="s">
        <v>289</v>
      </c>
    </row>
    <row r="82" spans="2:4" ht="30" customHeight="1" x14ac:dyDescent="0.3">
      <c r="B82" s="192">
        <v>12204</v>
      </c>
      <c r="C82" s="191">
        <v>0.6</v>
      </c>
      <c r="D82" s="190" t="s">
        <v>289</v>
      </c>
    </row>
    <row r="83" spans="2:4" ht="30" customHeight="1" x14ac:dyDescent="0.3">
      <c r="B83" s="192" t="s">
        <v>1279</v>
      </c>
      <c r="C83" s="191">
        <v>0.6</v>
      </c>
      <c r="D83" s="190" t="s">
        <v>289</v>
      </c>
    </row>
    <row r="84" spans="2:4" ht="30" customHeight="1" x14ac:dyDescent="0.3">
      <c r="B84" s="192" t="s">
        <v>1279</v>
      </c>
      <c r="C84" s="191">
        <v>0.6</v>
      </c>
      <c r="D84" s="190" t="s">
        <v>289</v>
      </c>
    </row>
    <row r="85" spans="2:4" ht="30" customHeight="1" x14ac:dyDescent="0.3">
      <c r="B85" s="192" t="s">
        <v>1280</v>
      </c>
      <c r="C85" s="191">
        <v>0.6</v>
      </c>
      <c r="D85" s="190" t="s">
        <v>294</v>
      </c>
    </row>
    <row r="86" spans="2:4" ht="30" customHeight="1" x14ac:dyDescent="0.3">
      <c r="B86" s="192" t="s">
        <v>1281</v>
      </c>
      <c r="C86" s="191">
        <v>0.6</v>
      </c>
      <c r="D86" s="190" t="s">
        <v>294</v>
      </c>
    </row>
    <row r="87" spans="2:4" ht="30" customHeight="1" x14ac:dyDescent="0.3">
      <c r="B87" s="192" t="s">
        <v>1282</v>
      </c>
      <c r="C87" s="191">
        <v>0.6</v>
      </c>
      <c r="D87" s="190" t="s">
        <v>294</v>
      </c>
    </row>
    <row r="88" spans="2:4" ht="30" customHeight="1" x14ac:dyDescent="0.3">
      <c r="B88" s="192" t="s">
        <v>1283</v>
      </c>
      <c r="C88" s="191">
        <v>0.6</v>
      </c>
      <c r="D88" s="190" t="s">
        <v>294</v>
      </c>
    </row>
    <row r="89" spans="2:4" ht="30" customHeight="1" x14ac:dyDescent="0.3">
      <c r="B89" s="192" t="s">
        <v>1284</v>
      </c>
      <c r="C89" s="191">
        <v>0.6</v>
      </c>
      <c r="D89" s="190" t="s">
        <v>294</v>
      </c>
    </row>
    <row r="90" spans="2:4" ht="30" customHeight="1" x14ac:dyDescent="0.3">
      <c r="B90" s="192" t="s">
        <v>1285</v>
      </c>
      <c r="C90" s="191">
        <v>0.6</v>
      </c>
      <c r="D90" s="190" t="s">
        <v>294</v>
      </c>
    </row>
    <row r="91" spans="2:4" ht="30" customHeight="1" x14ac:dyDescent="0.3">
      <c r="B91" s="192" t="s">
        <v>1286</v>
      </c>
      <c r="C91" s="191">
        <v>0.6</v>
      </c>
      <c r="D91" s="190" t="s">
        <v>294</v>
      </c>
    </row>
    <row r="92" spans="2:4" ht="30" customHeight="1" x14ac:dyDescent="0.3">
      <c r="B92" s="192" t="s">
        <v>1287</v>
      </c>
      <c r="C92" s="191">
        <v>0.6</v>
      </c>
      <c r="D92" s="190" t="s">
        <v>294</v>
      </c>
    </row>
    <row r="93" spans="2:4" ht="30" customHeight="1" x14ac:dyDescent="0.3">
      <c r="B93" s="192" t="s">
        <v>1288</v>
      </c>
      <c r="C93" s="191">
        <v>0.6</v>
      </c>
      <c r="D93" s="190" t="s">
        <v>294</v>
      </c>
    </row>
    <row r="94" spans="2:4" ht="30" customHeight="1" x14ac:dyDescent="0.3">
      <c r="B94" s="192" t="s">
        <v>1289</v>
      </c>
      <c r="C94" s="191">
        <v>0.6</v>
      </c>
      <c r="D94" s="190" t="s">
        <v>294</v>
      </c>
    </row>
    <row r="95" spans="2:4" ht="30" customHeight="1" x14ac:dyDescent="0.3">
      <c r="B95" s="192" t="s">
        <v>1290</v>
      </c>
      <c r="C95" s="191">
        <v>0.6</v>
      </c>
      <c r="D95" s="190" t="s">
        <v>294</v>
      </c>
    </row>
    <row r="96" spans="2:4" ht="30" customHeight="1" x14ac:dyDescent="0.3">
      <c r="B96" s="192" t="s">
        <v>1291</v>
      </c>
      <c r="C96" s="191">
        <v>0.6</v>
      </c>
      <c r="D96" s="190" t="s">
        <v>294</v>
      </c>
    </row>
    <row r="97" spans="2:4" ht="30" customHeight="1" x14ac:dyDescent="0.3">
      <c r="B97" s="192" t="s">
        <v>1292</v>
      </c>
      <c r="C97" s="191">
        <v>0.6</v>
      </c>
      <c r="D97" s="190" t="s">
        <v>294</v>
      </c>
    </row>
    <row r="98" spans="2:4" ht="30" customHeight="1" x14ac:dyDescent="0.3">
      <c r="B98" s="192" t="s">
        <v>1293</v>
      </c>
      <c r="C98" s="191">
        <v>0.6</v>
      </c>
      <c r="D98" s="190" t="s">
        <v>294</v>
      </c>
    </row>
    <row r="99" spans="2:4" ht="30" customHeight="1" x14ac:dyDescent="0.3">
      <c r="B99" s="192" t="s">
        <v>1294</v>
      </c>
      <c r="C99" s="191">
        <v>0.6</v>
      </c>
      <c r="D99" s="190" t="s">
        <v>294</v>
      </c>
    </row>
    <row r="100" spans="2:4" ht="30" customHeight="1" x14ac:dyDescent="0.3">
      <c r="B100" s="192" t="s">
        <v>1295</v>
      </c>
      <c r="C100" s="191">
        <v>0.6</v>
      </c>
      <c r="D100" s="190" t="s">
        <v>294</v>
      </c>
    </row>
    <row r="101" spans="2:4" ht="30" customHeight="1" x14ac:dyDescent="0.3">
      <c r="B101" s="192" t="s">
        <v>1296</v>
      </c>
      <c r="C101" s="191">
        <v>0.6</v>
      </c>
      <c r="D101" s="190" t="s">
        <v>294</v>
      </c>
    </row>
    <row r="102" spans="2:4" ht="30" customHeight="1" x14ac:dyDescent="0.3">
      <c r="B102" s="192" t="s">
        <v>1297</v>
      </c>
      <c r="C102" s="191">
        <v>0.6</v>
      </c>
      <c r="D102" s="190" t="s">
        <v>294</v>
      </c>
    </row>
    <row r="103" spans="2:4" ht="30" customHeight="1" x14ac:dyDescent="0.3">
      <c r="B103" s="192" t="s">
        <v>1297</v>
      </c>
      <c r="C103" s="191">
        <v>0.6</v>
      </c>
      <c r="D103" s="190" t="s">
        <v>294</v>
      </c>
    </row>
    <row r="104" spans="2:4" ht="30" customHeight="1" x14ac:dyDescent="0.3">
      <c r="B104" s="192" t="s">
        <v>1297</v>
      </c>
      <c r="C104" s="191">
        <v>0.6</v>
      </c>
      <c r="D104" s="190" t="s">
        <v>294</v>
      </c>
    </row>
    <row r="105" spans="2:4" ht="30" customHeight="1" x14ac:dyDescent="0.3">
      <c r="B105" s="192" t="s">
        <v>1297</v>
      </c>
      <c r="C105" s="191">
        <v>0.6</v>
      </c>
      <c r="D105" s="190" t="s">
        <v>294</v>
      </c>
    </row>
    <row r="106" spans="2:4" ht="30" customHeight="1" x14ac:dyDescent="0.3">
      <c r="B106" s="192" t="s">
        <v>1297</v>
      </c>
      <c r="C106" s="191">
        <v>0.6</v>
      </c>
      <c r="D106" s="190" t="s">
        <v>294</v>
      </c>
    </row>
    <row r="107" spans="2:4" ht="30" customHeight="1" x14ac:dyDescent="0.3">
      <c r="B107" s="192" t="s">
        <v>1297</v>
      </c>
      <c r="C107" s="191">
        <v>0.6</v>
      </c>
      <c r="D107" s="190" t="s">
        <v>294</v>
      </c>
    </row>
    <row r="108" spans="2:4" ht="30" customHeight="1" x14ac:dyDescent="0.3">
      <c r="B108" s="192" t="s">
        <v>1297</v>
      </c>
      <c r="C108" s="191">
        <v>0.6</v>
      </c>
      <c r="D108" s="190" t="s">
        <v>294</v>
      </c>
    </row>
    <row r="109" spans="2:4" ht="30" customHeight="1" x14ac:dyDescent="0.3">
      <c r="B109" s="192" t="s">
        <v>1297</v>
      </c>
      <c r="C109" s="191">
        <v>0.6</v>
      </c>
      <c r="D109" s="190" t="s">
        <v>294</v>
      </c>
    </row>
    <row r="110" spans="2:4" ht="30" customHeight="1" x14ac:dyDescent="0.3">
      <c r="B110" s="192" t="s">
        <v>1297</v>
      </c>
      <c r="C110" s="191">
        <v>0.6</v>
      </c>
      <c r="D110" s="190" t="s">
        <v>294</v>
      </c>
    </row>
    <row r="111" spans="2:4" ht="30" customHeight="1" x14ac:dyDescent="0.3">
      <c r="B111" s="192">
        <v>12302</v>
      </c>
      <c r="C111" s="191">
        <v>0.6</v>
      </c>
      <c r="D111" s="190" t="s">
        <v>294</v>
      </c>
    </row>
    <row r="112" spans="2:4" ht="30" customHeight="1" x14ac:dyDescent="0.3">
      <c r="B112" s="192" t="s">
        <v>1297</v>
      </c>
      <c r="C112" s="191">
        <v>0.6</v>
      </c>
      <c r="D112" s="190" t="s">
        <v>294</v>
      </c>
    </row>
    <row r="113" spans="2:4" ht="30" customHeight="1" x14ac:dyDescent="0.3">
      <c r="B113" s="192" t="s">
        <v>1298</v>
      </c>
      <c r="C113" s="191">
        <v>0.6</v>
      </c>
      <c r="D113" s="190" t="s">
        <v>294</v>
      </c>
    </row>
    <row r="114" spans="2:4" ht="30" customHeight="1" x14ac:dyDescent="0.3">
      <c r="B114" s="192" t="s">
        <v>1299</v>
      </c>
      <c r="C114" s="191">
        <v>0.6</v>
      </c>
      <c r="D114" s="190" t="s">
        <v>294</v>
      </c>
    </row>
    <row r="115" spans="2:4" ht="30" customHeight="1" x14ac:dyDescent="0.3">
      <c r="B115" s="192" t="s">
        <v>1300</v>
      </c>
      <c r="C115" s="191">
        <v>0.6</v>
      </c>
      <c r="D115" s="190" t="s">
        <v>299</v>
      </c>
    </row>
    <row r="116" spans="2:4" ht="30" customHeight="1" x14ac:dyDescent="0.3">
      <c r="B116" s="192" t="s">
        <v>1301</v>
      </c>
      <c r="C116" s="191">
        <v>0.6</v>
      </c>
      <c r="D116" s="190" t="s">
        <v>299</v>
      </c>
    </row>
    <row r="117" spans="2:4" ht="30" customHeight="1" x14ac:dyDescent="0.3">
      <c r="B117" s="192" t="s">
        <v>1302</v>
      </c>
      <c r="C117" s="191">
        <v>0.6</v>
      </c>
      <c r="D117" s="190" t="s">
        <v>299</v>
      </c>
    </row>
    <row r="118" spans="2:4" ht="30" customHeight="1" x14ac:dyDescent="0.3">
      <c r="B118" s="192" t="s">
        <v>1303</v>
      </c>
      <c r="C118" s="191">
        <v>0.6</v>
      </c>
      <c r="D118" s="190" t="s">
        <v>299</v>
      </c>
    </row>
    <row r="119" spans="2:4" ht="30" customHeight="1" x14ac:dyDescent="0.3">
      <c r="B119" s="192" t="s">
        <v>1304</v>
      </c>
      <c r="C119" s="191">
        <v>0.6</v>
      </c>
      <c r="D119" s="190" t="s">
        <v>299</v>
      </c>
    </row>
    <row r="120" spans="2:4" ht="30" customHeight="1" x14ac:dyDescent="0.3">
      <c r="B120" s="192" t="s">
        <v>1305</v>
      </c>
      <c r="C120" s="191">
        <v>0.6</v>
      </c>
      <c r="D120" s="190" t="s">
        <v>299</v>
      </c>
    </row>
    <row r="121" spans="2:4" ht="30" customHeight="1" x14ac:dyDescent="0.3">
      <c r="B121" s="192" t="s">
        <v>1306</v>
      </c>
      <c r="C121" s="191">
        <v>0.6</v>
      </c>
      <c r="D121" s="190" t="s">
        <v>299</v>
      </c>
    </row>
    <row r="122" spans="2:4" ht="30" customHeight="1" x14ac:dyDescent="0.3">
      <c r="B122" s="192" t="s">
        <v>1306</v>
      </c>
      <c r="C122" s="191">
        <v>0.6</v>
      </c>
      <c r="D122" s="190" t="s">
        <v>299</v>
      </c>
    </row>
    <row r="123" spans="2:4" ht="30" customHeight="1" x14ac:dyDescent="0.3">
      <c r="B123" s="192" t="s">
        <v>1304</v>
      </c>
      <c r="C123" s="191">
        <v>0.6</v>
      </c>
      <c r="D123" s="190" t="s">
        <v>299</v>
      </c>
    </row>
    <row r="124" spans="2:4" ht="30" customHeight="1" x14ac:dyDescent="0.3">
      <c r="B124" s="192" t="s">
        <v>1307</v>
      </c>
      <c r="C124" s="191">
        <v>0.6</v>
      </c>
      <c r="D124" s="190" t="s">
        <v>299</v>
      </c>
    </row>
    <row r="125" spans="2:4" ht="30" customHeight="1" x14ac:dyDescent="0.3">
      <c r="B125" s="192" t="s">
        <v>1308</v>
      </c>
      <c r="C125" s="191">
        <v>0.6</v>
      </c>
      <c r="D125" s="190" t="s">
        <v>299</v>
      </c>
    </row>
    <row r="126" spans="2:4" ht="30" customHeight="1" x14ac:dyDescent="0.3">
      <c r="B126" s="192" t="s">
        <v>1308</v>
      </c>
      <c r="C126" s="191">
        <v>0.6</v>
      </c>
      <c r="D126" s="190" t="s">
        <v>299</v>
      </c>
    </row>
    <row r="127" spans="2:4" ht="30" customHeight="1" x14ac:dyDescent="0.3">
      <c r="B127" s="192" t="s">
        <v>1309</v>
      </c>
      <c r="C127" s="191">
        <v>0.6</v>
      </c>
      <c r="D127" s="190" t="s">
        <v>299</v>
      </c>
    </row>
    <row r="128" spans="2:4" ht="30" customHeight="1" x14ac:dyDescent="0.3">
      <c r="B128" s="192" t="s">
        <v>1310</v>
      </c>
      <c r="C128" s="191">
        <v>0.6</v>
      </c>
      <c r="D128" s="190" t="s">
        <v>299</v>
      </c>
    </row>
    <row r="129" spans="2:4" ht="30" customHeight="1" x14ac:dyDescent="0.3">
      <c r="B129" s="192" t="s">
        <v>1310</v>
      </c>
      <c r="C129" s="191">
        <v>0.6</v>
      </c>
      <c r="D129" s="190" t="s">
        <v>299</v>
      </c>
    </row>
    <row r="130" spans="2:4" ht="30" customHeight="1" x14ac:dyDescent="0.3">
      <c r="B130" s="192" t="s">
        <v>1310</v>
      </c>
      <c r="C130" s="191">
        <v>0.6</v>
      </c>
      <c r="D130" s="190" t="s">
        <v>299</v>
      </c>
    </row>
    <row r="131" spans="2:4" ht="30" customHeight="1" x14ac:dyDescent="0.3">
      <c r="B131" s="192" t="s">
        <v>1310</v>
      </c>
      <c r="C131" s="191">
        <v>0.6</v>
      </c>
      <c r="D131" s="190" t="s">
        <v>299</v>
      </c>
    </row>
    <row r="132" spans="2:4" ht="30" customHeight="1" x14ac:dyDescent="0.3">
      <c r="B132" s="192" t="s">
        <v>1308</v>
      </c>
      <c r="C132" s="191">
        <v>0.6</v>
      </c>
      <c r="D132" s="190" t="s">
        <v>299</v>
      </c>
    </row>
    <row r="133" spans="2:4" ht="30" customHeight="1" x14ac:dyDescent="0.3">
      <c r="B133" s="192" t="s">
        <v>1311</v>
      </c>
      <c r="C133" s="191">
        <v>0.6</v>
      </c>
      <c r="D133" s="190" t="s">
        <v>299</v>
      </c>
    </row>
    <row r="134" spans="2:4" ht="30" customHeight="1" x14ac:dyDescent="0.3">
      <c r="B134" s="192" t="s">
        <v>1312</v>
      </c>
      <c r="C134" s="191">
        <v>0.6</v>
      </c>
      <c r="D134" s="190" t="s">
        <v>299</v>
      </c>
    </row>
    <row r="135" spans="2:4" ht="30" customHeight="1" x14ac:dyDescent="0.3">
      <c r="B135" s="192" t="s">
        <v>1313</v>
      </c>
      <c r="C135" s="191">
        <v>0.6</v>
      </c>
      <c r="D135" s="190" t="s">
        <v>299</v>
      </c>
    </row>
    <row r="136" spans="2:4" ht="30" customHeight="1" x14ac:dyDescent="0.3">
      <c r="B136" s="192" t="s">
        <v>1313</v>
      </c>
      <c r="C136" s="191">
        <v>0.6</v>
      </c>
      <c r="D136" s="190" t="s">
        <v>299</v>
      </c>
    </row>
    <row r="137" spans="2:4" ht="30" customHeight="1" x14ac:dyDescent="0.3">
      <c r="B137" s="192" t="s">
        <v>1313</v>
      </c>
      <c r="C137" s="191">
        <v>0.6</v>
      </c>
      <c r="D137" s="190" t="s">
        <v>299</v>
      </c>
    </row>
    <row r="138" spans="2:4" ht="30" customHeight="1" x14ac:dyDescent="0.3">
      <c r="B138" s="192" t="s">
        <v>1314</v>
      </c>
      <c r="C138" s="191">
        <v>0.6</v>
      </c>
      <c r="D138" s="190" t="s">
        <v>299</v>
      </c>
    </row>
    <row r="139" spans="2:4" ht="30" customHeight="1" x14ac:dyDescent="0.3">
      <c r="B139" s="192" t="s">
        <v>1315</v>
      </c>
      <c r="C139" s="191">
        <v>0.6</v>
      </c>
      <c r="D139" s="190" t="s">
        <v>299</v>
      </c>
    </row>
    <row r="140" spans="2:4" ht="30" customHeight="1" x14ac:dyDescent="0.3">
      <c r="B140" s="192" t="s">
        <v>1316</v>
      </c>
      <c r="C140" s="191">
        <v>0.6</v>
      </c>
      <c r="D140" s="190" t="s">
        <v>299</v>
      </c>
    </row>
    <row r="141" spans="2:4" ht="30" customHeight="1" x14ac:dyDescent="0.3">
      <c r="B141" s="192" t="s">
        <v>1317</v>
      </c>
      <c r="C141" s="191">
        <v>0.6</v>
      </c>
      <c r="D141" s="190" t="s">
        <v>299</v>
      </c>
    </row>
    <row r="142" spans="2:4" ht="30" customHeight="1" x14ac:dyDescent="0.3">
      <c r="B142" s="192" t="s">
        <v>1317</v>
      </c>
      <c r="C142" s="191">
        <v>0.6</v>
      </c>
      <c r="D142" s="190" t="s">
        <v>299</v>
      </c>
    </row>
    <row r="143" spans="2:4" ht="30" customHeight="1" x14ac:dyDescent="0.3">
      <c r="B143" s="192" t="s">
        <v>1318</v>
      </c>
      <c r="C143" s="191">
        <v>0.6</v>
      </c>
      <c r="D143" s="190" t="s">
        <v>299</v>
      </c>
    </row>
    <row r="144" spans="2:4" ht="30" customHeight="1" x14ac:dyDescent="0.3">
      <c r="B144" s="192" t="s">
        <v>1301</v>
      </c>
      <c r="C144" s="191">
        <v>0.6</v>
      </c>
      <c r="D144" s="190" t="s">
        <v>299</v>
      </c>
    </row>
    <row r="145" spans="2:4" ht="30" customHeight="1" x14ac:dyDescent="0.3">
      <c r="B145" s="192" t="s">
        <v>1301</v>
      </c>
      <c r="C145" s="191">
        <v>0.6</v>
      </c>
      <c r="D145" s="190" t="s">
        <v>299</v>
      </c>
    </row>
    <row r="146" spans="2:4" ht="30" customHeight="1" x14ac:dyDescent="0.3">
      <c r="B146" s="192" t="s">
        <v>1301</v>
      </c>
      <c r="C146" s="191">
        <v>0.6</v>
      </c>
      <c r="D146" s="190" t="s">
        <v>299</v>
      </c>
    </row>
    <row r="147" spans="2:4" ht="30" customHeight="1" x14ac:dyDescent="0.3">
      <c r="B147" s="192" t="s">
        <v>1301</v>
      </c>
      <c r="C147" s="191">
        <v>0.6</v>
      </c>
      <c r="D147" s="190" t="s">
        <v>299</v>
      </c>
    </row>
    <row r="148" spans="2:4" ht="30" customHeight="1" x14ac:dyDescent="0.3">
      <c r="B148" s="192" t="s">
        <v>1315</v>
      </c>
      <c r="C148" s="191">
        <v>0.6</v>
      </c>
      <c r="D148" s="190" t="s">
        <v>299</v>
      </c>
    </row>
    <row r="149" spans="2:4" ht="30" customHeight="1" x14ac:dyDescent="0.3">
      <c r="B149" s="192" t="s">
        <v>1308</v>
      </c>
      <c r="C149" s="191">
        <v>0.6</v>
      </c>
      <c r="D149" s="190" t="s">
        <v>299</v>
      </c>
    </row>
    <row r="150" spans="2:4" ht="30" customHeight="1" x14ac:dyDescent="0.3">
      <c r="B150" s="192" t="s">
        <v>1319</v>
      </c>
      <c r="C150" s="191">
        <v>0.6</v>
      </c>
      <c r="D150" s="190" t="s">
        <v>299</v>
      </c>
    </row>
    <row r="151" spans="2:4" ht="30" customHeight="1" x14ac:dyDescent="0.3">
      <c r="B151" s="192" t="s">
        <v>1320</v>
      </c>
      <c r="C151" s="191">
        <v>0.6</v>
      </c>
      <c r="D151" s="190" t="s">
        <v>299</v>
      </c>
    </row>
    <row r="152" spans="2:4" ht="30" customHeight="1" x14ac:dyDescent="0.3">
      <c r="B152" s="192" t="s">
        <v>1308</v>
      </c>
      <c r="C152" s="191">
        <v>0.6</v>
      </c>
      <c r="D152" s="190" t="s">
        <v>299</v>
      </c>
    </row>
    <row r="153" spans="2:4" ht="30" customHeight="1" x14ac:dyDescent="0.3">
      <c r="B153" s="192" t="s">
        <v>1321</v>
      </c>
      <c r="C153" s="191">
        <v>0.6</v>
      </c>
      <c r="D153" s="190" t="s">
        <v>299</v>
      </c>
    </row>
    <row r="154" spans="2:4" ht="30" customHeight="1" x14ac:dyDescent="0.3">
      <c r="B154" s="192" t="s">
        <v>1308</v>
      </c>
      <c r="C154" s="191">
        <v>0.6</v>
      </c>
      <c r="D154" s="190" t="s">
        <v>299</v>
      </c>
    </row>
    <row r="155" spans="2:4" ht="30" customHeight="1" x14ac:dyDescent="0.3">
      <c r="B155" s="192" t="s">
        <v>1322</v>
      </c>
      <c r="C155" s="191">
        <v>0.6</v>
      </c>
      <c r="D155" s="190" t="s">
        <v>299</v>
      </c>
    </row>
    <row r="156" spans="2:4" ht="30" customHeight="1" x14ac:dyDescent="0.3">
      <c r="B156" s="192" t="s">
        <v>1323</v>
      </c>
      <c r="C156" s="191">
        <v>0.6</v>
      </c>
      <c r="D156" s="190" t="s">
        <v>299</v>
      </c>
    </row>
    <row r="157" spans="2:4" ht="30" customHeight="1" x14ac:dyDescent="0.3">
      <c r="B157" s="192" t="s">
        <v>1324</v>
      </c>
      <c r="C157" s="191">
        <v>0.6</v>
      </c>
      <c r="D157" s="190" t="s">
        <v>299</v>
      </c>
    </row>
    <row r="158" spans="2:4" ht="30" customHeight="1" x14ac:dyDescent="0.3">
      <c r="B158" s="192" t="s">
        <v>1325</v>
      </c>
      <c r="C158" s="191">
        <v>0.6</v>
      </c>
      <c r="D158" s="190" t="s">
        <v>299</v>
      </c>
    </row>
    <row r="159" spans="2:4" ht="30" customHeight="1" x14ac:dyDescent="0.3">
      <c r="B159" s="192" t="s">
        <v>1326</v>
      </c>
      <c r="C159" s="191">
        <v>0.6</v>
      </c>
      <c r="D159" s="190" t="s">
        <v>299</v>
      </c>
    </row>
    <row r="160" spans="2:4" ht="30" customHeight="1" x14ac:dyDescent="0.3">
      <c r="B160" s="192" t="s">
        <v>1327</v>
      </c>
      <c r="C160" s="191">
        <v>0.6</v>
      </c>
      <c r="D160" s="190" t="s">
        <v>299</v>
      </c>
    </row>
    <row r="161" spans="2:4" ht="30" customHeight="1" x14ac:dyDescent="0.3">
      <c r="B161" s="192" t="s">
        <v>1328</v>
      </c>
      <c r="C161" s="191">
        <v>0.6</v>
      </c>
      <c r="D161" s="190" t="s">
        <v>299</v>
      </c>
    </row>
    <row r="162" spans="2:4" ht="30" customHeight="1" x14ac:dyDescent="0.3">
      <c r="B162" s="192" t="s">
        <v>1323</v>
      </c>
      <c r="C162" s="191">
        <v>0.6</v>
      </c>
      <c r="D162" s="190" t="s">
        <v>299</v>
      </c>
    </row>
    <row r="163" spans="2:4" ht="30" customHeight="1" x14ac:dyDescent="0.3">
      <c r="B163" s="192" t="s">
        <v>1329</v>
      </c>
      <c r="C163" s="191">
        <v>0.6</v>
      </c>
      <c r="D163" s="190" t="s">
        <v>299</v>
      </c>
    </row>
    <row r="164" spans="2:4" ht="30" customHeight="1" x14ac:dyDescent="0.3">
      <c r="B164" s="192" t="s">
        <v>1330</v>
      </c>
      <c r="C164" s="191">
        <v>0.6</v>
      </c>
      <c r="D164" s="190" t="s">
        <v>299</v>
      </c>
    </row>
    <row r="165" spans="2:4" ht="30" customHeight="1" x14ac:dyDescent="0.3">
      <c r="B165" s="192" t="s">
        <v>1331</v>
      </c>
      <c r="C165" s="191">
        <v>0.6</v>
      </c>
      <c r="D165" s="190" t="s">
        <v>299</v>
      </c>
    </row>
    <row r="166" spans="2:4" ht="30" customHeight="1" x14ac:dyDescent="0.3">
      <c r="B166" s="192" t="s">
        <v>1329</v>
      </c>
      <c r="C166" s="191">
        <v>0.6</v>
      </c>
      <c r="D166" s="190" t="s">
        <v>299</v>
      </c>
    </row>
    <row r="167" spans="2:4" ht="30" customHeight="1" x14ac:dyDescent="0.3">
      <c r="B167" s="192" t="s">
        <v>1332</v>
      </c>
      <c r="C167" s="191">
        <v>0.6</v>
      </c>
      <c r="D167" s="190" t="s">
        <v>299</v>
      </c>
    </row>
    <row r="168" spans="2:4" ht="30" customHeight="1" x14ac:dyDescent="0.3">
      <c r="B168" s="192" t="s">
        <v>1333</v>
      </c>
      <c r="C168" s="191">
        <v>0.6</v>
      </c>
      <c r="D168" s="190" t="s">
        <v>299</v>
      </c>
    </row>
    <row r="169" spans="2:4" ht="30" customHeight="1" x14ac:dyDescent="0.3">
      <c r="B169" s="192" t="s">
        <v>1334</v>
      </c>
      <c r="C169" s="191">
        <v>0.6</v>
      </c>
      <c r="D169" s="190" t="s">
        <v>299</v>
      </c>
    </row>
    <row r="170" spans="2:4" ht="30" customHeight="1" x14ac:dyDescent="0.3">
      <c r="B170" s="192" t="s">
        <v>1335</v>
      </c>
      <c r="C170" s="191">
        <v>0.6</v>
      </c>
      <c r="D170" s="190" t="s">
        <v>299</v>
      </c>
    </row>
    <row r="171" spans="2:4" ht="30" customHeight="1" x14ac:dyDescent="0.3">
      <c r="B171" s="192" t="s">
        <v>1336</v>
      </c>
      <c r="C171" s="191">
        <v>0.6</v>
      </c>
      <c r="D171" s="190" t="s">
        <v>299</v>
      </c>
    </row>
    <row r="172" spans="2:4" ht="30" customHeight="1" x14ac:dyDescent="0.3">
      <c r="B172" s="192" t="s">
        <v>1337</v>
      </c>
      <c r="C172" s="191">
        <v>0.6</v>
      </c>
      <c r="D172" s="190" t="s">
        <v>299</v>
      </c>
    </row>
    <row r="173" spans="2:4" ht="30" customHeight="1" x14ac:dyDescent="0.3">
      <c r="B173" s="192" t="s">
        <v>1338</v>
      </c>
      <c r="C173" s="191">
        <v>0.6</v>
      </c>
      <c r="D173" s="190" t="s">
        <v>299</v>
      </c>
    </row>
    <row r="174" spans="2:4" ht="30" customHeight="1" x14ac:dyDescent="0.3">
      <c r="B174" s="192" t="s">
        <v>1300</v>
      </c>
      <c r="C174" s="191">
        <v>0.6</v>
      </c>
      <c r="D174" s="190" t="s">
        <v>299</v>
      </c>
    </row>
    <row r="175" spans="2:4" ht="30" customHeight="1" x14ac:dyDescent="0.3">
      <c r="B175" s="192" t="s">
        <v>1305</v>
      </c>
      <c r="C175" s="191">
        <v>0.6</v>
      </c>
      <c r="D175" s="190" t="s">
        <v>299</v>
      </c>
    </row>
    <row r="176" spans="2:4" ht="30" customHeight="1" x14ac:dyDescent="0.3">
      <c r="B176" s="192" t="s">
        <v>1339</v>
      </c>
      <c r="C176" s="191">
        <v>0.6</v>
      </c>
      <c r="D176" s="190" t="s">
        <v>299</v>
      </c>
    </row>
    <row r="177" spans="2:4" ht="30" customHeight="1" x14ac:dyDescent="0.3">
      <c r="B177" s="192" t="s">
        <v>1340</v>
      </c>
      <c r="C177" s="191">
        <v>0.6</v>
      </c>
      <c r="D177" s="190" t="s">
        <v>299</v>
      </c>
    </row>
    <row r="178" spans="2:4" ht="30" customHeight="1" x14ac:dyDescent="0.3">
      <c r="B178" s="192" t="s">
        <v>1341</v>
      </c>
      <c r="C178" s="191">
        <v>0.6</v>
      </c>
      <c r="D178" s="190" t="s">
        <v>299</v>
      </c>
    </row>
    <row r="179" spans="2:4" ht="30" customHeight="1" x14ac:dyDescent="0.3">
      <c r="B179" s="192" t="s">
        <v>1342</v>
      </c>
      <c r="C179" s="191">
        <v>0.6</v>
      </c>
      <c r="D179" s="190" t="s">
        <v>299</v>
      </c>
    </row>
    <row r="180" spans="2:4" ht="30" customHeight="1" x14ac:dyDescent="0.3">
      <c r="B180" s="192" t="s">
        <v>1343</v>
      </c>
      <c r="C180" s="191">
        <v>0.6</v>
      </c>
      <c r="D180" s="190" t="s">
        <v>299</v>
      </c>
    </row>
    <row r="181" spans="2:4" ht="30" customHeight="1" x14ac:dyDescent="0.3">
      <c r="B181" s="192" t="s">
        <v>1344</v>
      </c>
      <c r="C181" s="191">
        <v>0.6</v>
      </c>
      <c r="D181" s="190" t="s">
        <v>299</v>
      </c>
    </row>
    <row r="182" spans="2:4" ht="30" customHeight="1" x14ac:dyDescent="0.3">
      <c r="B182" s="192" t="s">
        <v>1345</v>
      </c>
      <c r="C182" s="191">
        <v>0.6</v>
      </c>
      <c r="D182" s="190" t="s">
        <v>299</v>
      </c>
    </row>
    <row r="183" spans="2:4" ht="30" customHeight="1" x14ac:dyDescent="0.3">
      <c r="B183" s="192" t="s">
        <v>1346</v>
      </c>
      <c r="C183" s="191">
        <v>0.6</v>
      </c>
      <c r="D183" s="190" t="s">
        <v>299</v>
      </c>
    </row>
    <row r="184" spans="2:4" ht="30" customHeight="1" x14ac:dyDescent="0.3">
      <c r="B184" s="192" t="s">
        <v>1347</v>
      </c>
      <c r="C184" s="191">
        <v>0.6</v>
      </c>
      <c r="D184" s="190" t="s">
        <v>299</v>
      </c>
    </row>
    <row r="185" spans="2:4" ht="30" customHeight="1" x14ac:dyDescent="0.3">
      <c r="B185" s="192" t="s">
        <v>1348</v>
      </c>
      <c r="C185" s="191">
        <v>0.6</v>
      </c>
      <c r="D185" s="190" t="s">
        <v>299</v>
      </c>
    </row>
    <row r="186" spans="2:4" ht="30" customHeight="1" x14ac:dyDescent="0.3">
      <c r="B186" s="192" t="s">
        <v>1349</v>
      </c>
      <c r="C186" s="191">
        <v>0.6</v>
      </c>
      <c r="D186" s="190" t="s">
        <v>299</v>
      </c>
    </row>
    <row r="187" spans="2:4" ht="30" customHeight="1" x14ac:dyDescent="0.3">
      <c r="B187" s="192" t="s">
        <v>1350</v>
      </c>
      <c r="C187" s="191">
        <v>0.6</v>
      </c>
      <c r="D187" s="190" t="s">
        <v>299</v>
      </c>
    </row>
    <row r="188" spans="2:4" ht="30" customHeight="1" x14ac:dyDescent="0.3">
      <c r="B188" s="192" t="s">
        <v>1301</v>
      </c>
      <c r="C188" s="191">
        <v>0.6</v>
      </c>
      <c r="D188" s="190" t="s">
        <v>299</v>
      </c>
    </row>
    <row r="189" spans="2:4" ht="30" customHeight="1" x14ac:dyDescent="0.3">
      <c r="B189" s="192" t="s">
        <v>1351</v>
      </c>
      <c r="C189" s="191">
        <v>0.6</v>
      </c>
      <c r="D189" s="190" t="s">
        <v>299</v>
      </c>
    </row>
    <row r="190" spans="2:4" ht="30" customHeight="1" x14ac:dyDescent="0.3">
      <c r="B190" s="192" t="s">
        <v>1352</v>
      </c>
      <c r="C190" s="191">
        <v>0.6</v>
      </c>
      <c r="D190" s="190" t="s">
        <v>299</v>
      </c>
    </row>
    <row r="191" spans="2:4" ht="30" customHeight="1" x14ac:dyDescent="0.3">
      <c r="B191" s="192" t="s">
        <v>1353</v>
      </c>
      <c r="C191" s="191">
        <v>0.6</v>
      </c>
      <c r="D191" s="190" t="s">
        <v>299</v>
      </c>
    </row>
    <row r="192" spans="2:4" ht="30" customHeight="1" x14ac:dyDescent="0.3">
      <c r="B192" s="192" t="s">
        <v>1301</v>
      </c>
      <c r="C192" s="191">
        <v>0.6</v>
      </c>
      <c r="D192" s="190" t="s">
        <v>299</v>
      </c>
    </row>
    <row r="193" spans="2:4" ht="30" customHeight="1" x14ac:dyDescent="0.3">
      <c r="B193" s="192" t="s">
        <v>1354</v>
      </c>
      <c r="C193" s="191">
        <v>0.6</v>
      </c>
      <c r="D193" s="190" t="s">
        <v>299</v>
      </c>
    </row>
    <row r="194" spans="2:4" ht="30" customHeight="1" x14ac:dyDescent="0.3">
      <c r="B194" s="192" t="s">
        <v>1355</v>
      </c>
      <c r="C194" s="191">
        <v>0.6</v>
      </c>
      <c r="D194" s="190" t="s">
        <v>299</v>
      </c>
    </row>
    <row r="195" spans="2:4" ht="30" customHeight="1" x14ac:dyDescent="0.3">
      <c r="B195" s="192" t="s">
        <v>1356</v>
      </c>
      <c r="C195" s="191">
        <v>0.6</v>
      </c>
      <c r="D195" s="190" t="s">
        <v>299</v>
      </c>
    </row>
    <row r="196" spans="2:4" ht="30" customHeight="1" x14ac:dyDescent="0.3">
      <c r="B196" s="192" t="s">
        <v>1357</v>
      </c>
      <c r="C196" s="191">
        <v>0.6</v>
      </c>
      <c r="D196" s="190" t="s">
        <v>299</v>
      </c>
    </row>
    <row r="197" spans="2:4" ht="30" customHeight="1" x14ac:dyDescent="0.3">
      <c r="B197" s="192" t="s">
        <v>1358</v>
      </c>
      <c r="C197" s="191">
        <v>0.6</v>
      </c>
      <c r="D197" s="190" t="s">
        <v>299</v>
      </c>
    </row>
    <row r="198" spans="2:4" ht="30" customHeight="1" x14ac:dyDescent="0.3">
      <c r="B198" s="192" t="s">
        <v>1359</v>
      </c>
      <c r="C198" s="191">
        <v>0.6</v>
      </c>
      <c r="D198" s="190" t="s">
        <v>299</v>
      </c>
    </row>
    <row r="199" spans="2:4" ht="30" customHeight="1" x14ac:dyDescent="0.3">
      <c r="B199" s="192" t="s">
        <v>1360</v>
      </c>
      <c r="C199" s="191">
        <v>0.6</v>
      </c>
      <c r="D199" s="190" t="s">
        <v>299</v>
      </c>
    </row>
    <row r="200" spans="2:4" ht="30" customHeight="1" x14ac:dyDescent="0.3">
      <c r="B200" s="192" t="s">
        <v>1361</v>
      </c>
      <c r="C200" s="191">
        <v>0.6</v>
      </c>
      <c r="D200" s="190" t="s">
        <v>299</v>
      </c>
    </row>
    <row r="201" spans="2:4" ht="30" customHeight="1" x14ac:dyDescent="0.3">
      <c r="B201" s="192" t="s">
        <v>1362</v>
      </c>
      <c r="C201" s="191">
        <v>0.6</v>
      </c>
      <c r="D201" s="190" t="s">
        <v>299</v>
      </c>
    </row>
    <row r="202" spans="2:4" ht="30" customHeight="1" x14ac:dyDescent="0.3">
      <c r="B202" s="192" t="s">
        <v>1363</v>
      </c>
      <c r="C202" s="191">
        <v>0.6</v>
      </c>
      <c r="D202" s="190" t="s">
        <v>299</v>
      </c>
    </row>
    <row r="203" spans="2:4" ht="30" customHeight="1" x14ac:dyDescent="0.3">
      <c r="B203" s="192" t="s">
        <v>1364</v>
      </c>
      <c r="C203" s="191">
        <v>0.6</v>
      </c>
      <c r="D203" s="190" t="s">
        <v>299</v>
      </c>
    </row>
    <row r="204" spans="2:4" ht="30" customHeight="1" x14ac:dyDescent="0.3">
      <c r="B204" s="192" t="s">
        <v>1365</v>
      </c>
      <c r="C204" s="191">
        <v>0.6</v>
      </c>
      <c r="D204" s="190" t="s">
        <v>299</v>
      </c>
    </row>
    <row r="205" spans="2:4" ht="30" customHeight="1" x14ac:dyDescent="0.3">
      <c r="B205" s="192" t="s">
        <v>1366</v>
      </c>
      <c r="C205" s="191">
        <v>0.6</v>
      </c>
      <c r="D205" s="190" t="s">
        <v>299</v>
      </c>
    </row>
    <row r="206" spans="2:4" ht="30" customHeight="1" x14ac:dyDescent="0.3">
      <c r="B206" s="192" t="s">
        <v>1367</v>
      </c>
      <c r="C206" s="191">
        <v>0.6</v>
      </c>
      <c r="D206" s="190" t="s">
        <v>299</v>
      </c>
    </row>
    <row r="207" spans="2:4" ht="30" customHeight="1" x14ac:dyDescent="0.3">
      <c r="B207" s="192" t="s">
        <v>1368</v>
      </c>
      <c r="C207" s="191">
        <v>0.6</v>
      </c>
      <c r="D207" s="190" t="s">
        <v>299</v>
      </c>
    </row>
    <row r="208" spans="2:4" ht="30" customHeight="1" x14ac:dyDescent="0.3">
      <c r="B208" s="192" t="s">
        <v>1367</v>
      </c>
      <c r="C208" s="191">
        <v>0.6</v>
      </c>
      <c r="D208" s="190" t="s">
        <v>299</v>
      </c>
    </row>
    <row r="209" spans="2:4" ht="30" customHeight="1" x14ac:dyDescent="0.3">
      <c r="B209" s="192" t="s">
        <v>1369</v>
      </c>
      <c r="C209" s="191">
        <v>0.6</v>
      </c>
      <c r="D209" s="190" t="s">
        <v>299</v>
      </c>
    </row>
    <row r="210" spans="2:4" ht="30" customHeight="1" x14ac:dyDescent="0.3">
      <c r="B210" s="192" t="s">
        <v>1370</v>
      </c>
      <c r="C210" s="191">
        <v>0.6</v>
      </c>
      <c r="D210" s="190" t="s">
        <v>299</v>
      </c>
    </row>
    <row r="211" spans="2:4" ht="30" customHeight="1" x14ac:dyDescent="0.3">
      <c r="B211" s="192" t="s">
        <v>1371</v>
      </c>
      <c r="C211" s="191">
        <v>0.6</v>
      </c>
      <c r="D211" s="190" t="s">
        <v>299</v>
      </c>
    </row>
    <row r="212" spans="2:4" ht="30" customHeight="1" x14ac:dyDescent="0.3">
      <c r="B212" s="192" t="s">
        <v>1301</v>
      </c>
      <c r="C212" s="191">
        <v>0.6</v>
      </c>
      <c r="D212" s="190" t="s">
        <v>299</v>
      </c>
    </row>
    <row r="213" spans="2:4" ht="30" customHeight="1" x14ac:dyDescent="0.3">
      <c r="B213" s="192" t="s">
        <v>1372</v>
      </c>
      <c r="C213" s="191">
        <v>0.6</v>
      </c>
      <c r="D213" s="190" t="s">
        <v>299</v>
      </c>
    </row>
    <row r="214" spans="2:4" ht="30" customHeight="1" x14ac:dyDescent="0.3">
      <c r="B214" s="192" t="s">
        <v>1310</v>
      </c>
      <c r="C214" s="191">
        <v>0.6</v>
      </c>
      <c r="D214" s="190" t="s">
        <v>299</v>
      </c>
    </row>
    <row r="215" spans="2:4" ht="30" customHeight="1" x14ac:dyDescent="0.3">
      <c r="B215" s="192" t="s">
        <v>1373</v>
      </c>
      <c r="C215" s="191">
        <v>0.6</v>
      </c>
      <c r="D215" s="190" t="s">
        <v>299</v>
      </c>
    </row>
    <row r="216" spans="2:4" ht="30" customHeight="1" x14ac:dyDescent="0.3">
      <c r="B216" s="192" t="s">
        <v>1373</v>
      </c>
      <c r="C216" s="191">
        <v>0.6</v>
      </c>
      <c r="D216" s="190" t="s">
        <v>299</v>
      </c>
    </row>
    <row r="217" spans="2:4" ht="30" customHeight="1" x14ac:dyDescent="0.3">
      <c r="B217" s="192" t="s">
        <v>1373</v>
      </c>
      <c r="C217" s="191">
        <v>0.6</v>
      </c>
      <c r="D217" s="190" t="s">
        <v>299</v>
      </c>
    </row>
    <row r="218" spans="2:4" ht="30" customHeight="1" x14ac:dyDescent="0.3">
      <c r="B218" s="192" t="s">
        <v>1374</v>
      </c>
      <c r="C218" s="191">
        <v>0.6</v>
      </c>
      <c r="D218" s="190" t="s">
        <v>299</v>
      </c>
    </row>
    <row r="219" spans="2:4" ht="30" customHeight="1" x14ac:dyDescent="0.3">
      <c r="B219" s="192" t="s">
        <v>1374</v>
      </c>
      <c r="C219" s="191">
        <v>0.6</v>
      </c>
      <c r="D219" s="190" t="s">
        <v>299</v>
      </c>
    </row>
    <row r="220" spans="2:4" ht="30" customHeight="1" x14ac:dyDescent="0.3">
      <c r="B220" s="192" t="s">
        <v>1374</v>
      </c>
      <c r="C220" s="191">
        <v>0.6</v>
      </c>
      <c r="D220" s="190" t="s">
        <v>299</v>
      </c>
    </row>
    <row r="221" spans="2:4" ht="30" customHeight="1" x14ac:dyDescent="0.3">
      <c r="B221" s="192" t="s">
        <v>1374</v>
      </c>
      <c r="C221" s="191">
        <v>0.6</v>
      </c>
      <c r="D221" s="190" t="s">
        <v>299</v>
      </c>
    </row>
    <row r="222" spans="2:4" ht="30" customHeight="1" x14ac:dyDescent="0.3">
      <c r="B222" s="192" t="s">
        <v>1350</v>
      </c>
      <c r="C222" s="191">
        <v>0.6</v>
      </c>
      <c r="D222" s="190" t="s">
        <v>299</v>
      </c>
    </row>
    <row r="223" spans="2:4" ht="30" customHeight="1" x14ac:dyDescent="0.3">
      <c r="B223" s="192" t="s">
        <v>1375</v>
      </c>
      <c r="C223" s="191">
        <v>0.6</v>
      </c>
      <c r="D223" s="190" t="s">
        <v>299</v>
      </c>
    </row>
    <row r="224" spans="2:4" ht="30" customHeight="1" x14ac:dyDescent="0.3">
      <c r="B224" s="192" t="s">
        <v>1374</v>
      </c>
      <c r="C224" s="191">
        <v>0.6</v>
      </c>
      <c r="D224" s="190" t="s">
        <v>299</v>
      </c>
    </row>
    <row r="225" spans="2:4" ht="30" customHeight="1" x14ac:dyDescent="0.3">
      <c r="B225" s="192" t="s">
        <v>1374</v>
      </c>
      <c r="C225" s="191">
        <v>0.6</v>
      </c>
      <c r="D225" s="190" t="s">
        <v>299</v>
      </c>
    </row>
    <row r="226" spans="2:4" ht="30" customHeight="1" x14ac:dyDescent="0.3">
      <c r="B226" s="192" t="s">
        <v>1301</v>
      </c>
      <c r="C226" s="191">
        <v>0.6</v>
      </c>
      <c r="D226" s="190" t="s">
        <v>299</v>
      </c>
    </row>
    <row r="227" spans="2:4" ht="30" customHeight="1" x14ac:dyDescent="0.3">
      <c r="B227" s="192" t="s">
        <v>1376</v>
      </c>
      <c r="C227" s="191">
        <v>0.6</v>
      </c>
      <c r="D227" s="190" t="s">
        <v>304</v>
      </c>
    </row>
    <row r="228" spans="2:4" ht="30" customHeight="1" x14ac:dyDescent="0.3">
      <c r="B228" s="192" t="s">
        <v>1376</v>
      </c>
      <c r="C228" s="191">
        <v>0.6</v>
      </c>
      <c r="D228" s="190" t="s">
        <v>304</v>
      </c>
    </row>
    <row r="229" spans="2:4" ht="30" customHeight="1" x14ac:dyDescent="0.3">
      <c r="B229" s="192" t="s">
        <v>1376</v>
      </c>
      <c r="C229" s="191">
        <v>0.6</v>
      </c>
      <c r="D229" s="190" t="s">
        <v>304</v>
      </c>
    </row>
    <row r="230" spans="2:4" ht="30" customHeight="1" x14ac:dyDescent="0.3">
      <c r="B230" s="192" t="s">
        <v>1376</v>
      </c>
      <c r="C230" s="191">
        <v>0.6</v>
      </c>
      <c r="D230" s="190" t="s">
        <v>304</v>
      </c>
    </row>
    <row r="231" spans="2:4" ht="30" customHeight="1" x14ac:dyDescent="0.3">
      <c r="B231" s="192" t="s">
        <v>1376</v>
      </c>
      <c r="C231" s="191">
        <v>0.6</v>
      </c>
      <c r="D231" s="190" t="s">
        <v>304</v>
      </c>
    </row>
    <row r="232" spans="2:4" ht="30" customHeight="1" x14ac:dyDescent="0.3">
      <c r="B232" s="192" t="s">
        <v>1377</v>
      </c>
      <c r="C232" s="191">
        <v>0.6</v>
      </c>
      <c r="D232" s="190" t="s">
        <v>304</v>
      </c>
    </row>
    <row r="233" spans="2:4" ht="30" customHeight="1" x14ac:dyDescent="0.3">
      <c r="B233" s="192" t="s">
        <v>1376</v>
      </c>
      <c r="C233" s="191">
        <v>0.6</v>
      </c>
      <c r="D233" s="190" t="s">
        <v>304</v>
      </c>
    </row>
    <row r="234" spans="2:4" ht="30" customHeight="1" x14ac:dyDescent="0.3">
      <c r="B234" s="192" t="s">
        <v>1377</v>
      </c>
      <c r="C234" s="191">
        <v>0.6</v>
      </c>
      <c r="D234" s="190" t="s">
        <v>304</v>
      </c>
    </row>
    <row r="235" spans="2:4" ht="30" customHeight="1" x14ac:dyDescent="0.3">
      <c r="B235" s="192" t="s">
        <v>1377</v>
      </c>
      <c r="C235" s="191">
        <v>0.6</v>
      </c>
      <c r="D235" s="190" t="s">
        <v>304</v>
      </c>
    </row>
    <row r="236" spans="2:4" ht="30" customHeight="1" x14ac:dyDescent="0.3">
      <c r="B236" s="192" t="s">
        <v>1377</v>
      </c>
      <c r="C236" s="191">
        <v>0.6</v>
      </c>
      <c r="D236" s="190" t="s">
        <v>304</v>
      </c>
    </row>
    <row r="237" spans="2:4" ht="30" customHeight="1" x14ac:dyDescent="0.3">
      <c r="B237" s="192" t="s">
        <v>1378</v>
      </c>
      <c r="C237" s="191">
        <v>0.6</v>
      </c>
      <c r="D237" s="190" t="s">
        <v>304</v>
      </c>
    </row>
    <row r="238" spans="2:4" ht="30" customHeight="1" x14ac:dyDescent="0.3">
      <c r="B238" s="192" t="s">
        <v>1377</v>
      </c>
      <c r="C238" s="191">
        <v>0.6</v>
      </c>
      <c r="D238" s="190" t="s">
        <v>304</v>
      </c>
    </row>
    <row r="239" spans="2:4" ht="30" customHeight="1" x14ac:dyDescent="0.3">
      <c r="B239" s="192" t="s">
        <v>1379</v>
      </c>
      <c r="C239" s="191">
        <v>0.6</v>
      </c>
      <c r="D239" s="190" t="s">
        <v>304</v>
      </c>
    </row>
    <row r="240" spans="2:4" ht="30" customHeight="1" x14ac:dyDescent="0.3">
      <c r="B240" s="192" t="s">
        <v>1380</v>
      </c>
      <c r="C240" s="191">
        <v>0.6</v>
      </c>
      <c r="D240" s="190" t="s">
        <v>304</v>
      </c>
    </row>
    <row r="241" spans="2:4" ht="30" customHeight="1" x14ac:dyDescent="0.3">
      <c r="B241" s="192" t="s">
        <v>1381</v>
      </c>
      <c r="C241" s="191">
        <v>0.6</v>
      </c>
      <c r="D241" s="190" t="s">
        <v>304</v>
      </c>
    </row>
    <row r="242" spans="2:4" ht="30" customHeight="1" x14ac:dyDescent="0.3">
      <c r="B242" s="192" t="s">
        <v>1382</v>
      </c>
      <c r="C242" s="191">
        <v>0.6</v>
      </c>
      <c r="D242" s="190" t="s">
        <v>304</v>
      </c>
    </row>
    <row r="243" spans="2:4" ht="30" customHeight="1" x14ac:dyDescent="0.3">
      <c r="B243" s="192" t="s">
        <v>1383</v>
      </c>
      <c r="C243" s="191">
        <v>0.6</v>
      </c>
      <c r="D243" s="190" t="s">
        <v>304</v>
      </c>
    </row>
    <row r="244" spans="2:4" ht="30" customHeight="1" x14ac:dyDescent="0.3">
      <c r="B244" s="192" t="s">
        <v>1384</v>
      </c>
      <c r="C244" s="191">
        <v>0.6</v>
      </c>
      <c r="D244" s="190" t="s">
        <v>304</v>
      </c>
    </row>
    <row r="245" spans="2:4" ht="30" customHeight="1" x14ac:dyDescent="0.3">
      <c r="B245" s="192" t="s">
        <v>1385</v>
      </c>
      <c r="C245" s="191">
        <v>0.6</v>
      </c>
      <c r="D245" s="190" t="s">
        <v>304</v>
      </c>
    </row>
    <row r="246" spans="2:4" ht="30" customHeight="1" x14ac:dyDescent="0.3">
      <c r="B246" s="192" t="s">
        <v>1386</v>
      </c>
      <c r="C246" s="191">
        <v>0.6</v>
      </c>
      <c r="D246" s="190" t="s">
        <v>304</v>
      </c>
    </row>
    <row r="247" spans="2:4" ht="30" customHeight="1" x14ac:dyDescent="0.3">
      <c r="B247" s="192" t="s">
        <v>1387</v>
      </c>
      <c r="C247" s="191">
        <v>0.6</v>
      </c>
      <c r="D247" s="190" t="s">
        <v>304</v>
      </c>
    </row>
    <row r="248" spans="2:4" ht="30" customHeight="1" x14ac:dyDescent="0.3">
      <c r="B248" s="192" t="s">
        <v>1388</v>
      </c>
      <c r="C248" s="191">
        <v>0.6</v>
      </c>
      <c r="D248" s="190" t="s">
        <v>304</v>
      </c>
    </row>
    <row r="249" spans="2:4" ht="30" customHeight="1" x14ac:dyDescent="0.3">
      <c r="B249" s="192" t="s">
        <v>1389</v>
      </c>
      <c r="C249" s="191">
        <v>0.6</v>
      </c>
      <c r="D249" s="190" t="s">
        <v>304</v>
      </c>
    </row>
    <row r="250" spans="2:4" ht="30" customHeight="1" x14ac:dyDescent="0.3">
      <c r="B250" s="192" t="s">
        <v>1390</v>
      </c>
      <c r="C250" s="191">
        <v>0.6</v>
      </c>
      <c r="D250" s="190" t="s">
        <v>304</v>
      </c>
    </row>
    <row r="251" spans="2:4" ht="30" customHeight="1" x14ac:dyDescent="0.3">
      <c r="B251" s="192" t="s">
        <v>1391</v>
      </c>
      <c r="C251" s="191">
        <v>0.6</v>
      </c>
      <c r="D251" s="190" t="s">
        <v>304</v>
      </c>
    </row>
    <row r="252" spans="2:4" ht="30" customHeight="1" x14ac:dyDescent="0.3">
      <c r="B252" s="192" t="s">
        <v>1392</v>
      </c>
      <c r="C252" s="191">
        <v>0.6</v>
      </c>
      <c r="D252" s="190" t="s">
        <v>304</v>
      </c>
    </row>
    <row r="253" spans="2:4" ht="30" customHeight="1" x14ac:dyDescent="0.3">
      <c r="B253" s="192" t="s">
        <v>1393</v>
      </c>
      <c r="C253" s="191">
        <v>0.6</v>
      </c>
      <c r="D253" s="190" t="s">
        <v>304</v>
      </c>
    </row>
    <row r="254" spans="2:4" ht="30" customHeight="1" x14ac:dyDescent="0.3">
      <c r="B254" s="192" t="s">
        <v>1394</v>
      </c>
      <c r="C254" s="191">
        <v>0.6</v>
      </c>
      <c r="D254" s="190" t="s">
        <v>304</v>
      </c>
    </row>
    <row r="255" spans="2:4" ht="30" customHeight="1" x14ac:dyDescent="0.3">
      <c r="B255" s="192" t="s">
        <v>1395</v>
      </c>
      <c r="C255" s="191">
        <v>0.6</v>
      </c>
      <c r="D255" s="190" t="s">
        <v>304</v>
      </c>
    </row>
    <row r="256" spans="2:4" ht="30" customHeight="1" x14ac:dyDescent="0.3">
      <c r="B256" s="192" t="s">
        <v>1396</v>
      </c>
      <c r="C256" s="191">
        <v>0.6</v>
      </c>
      <c r="D256" s="190" t="s">
        <v>304</v>
      </c>
    </row>
    <row r="257" spans="2:4" ht="30" customHeight="1" x14ac:dyDescent="0.3">
      <c r="B257" s="192" t="s">
        <v>1397</v>
      </c>
      <c r="C257" s="191">
        <v>0.6</v>
      </c>
      <c r="D257" s="190" t="s">
        <v>309</v>
      </c>
    </row>
    <row r="258" spans="2:4" ht="30" customHeight="1" x14ac:dyDescent="0.3">
      <c r="B258" s="192" t="s">
        <v>1398</v>
      </c>
      <c r="C258" s="191">
        <v>0.6</v>
      </c>
      <c r="D258" s="190" t="s">
        <v>309</v>
      </c>
    </row>
    <row r="259" spans="2:4" ht="30" customHeight="1" x14ac:dyDescent="0.3">
      <c r="B259" s="192" t="s">
        <v>1399</v>
      </c>
      <c r="C259" s="191">
        <v>0.6</v>
      </c>
      <c r="D259" s="190" t="s">
        <v>309</v>
      </c>
    </row>
    <row r="260" spans="2:4" ht="30" customHeight="1" x14ac:dyDescent="0.3">
      <c r="B260" s="192" t="s">
        <v>1400</v>
      </c>
      <c r="C260" s="191">
        <v>0.6</v>
      </c>
      <c r="D260" s="190" t="s">
        <v>309</v>
      </c>
    </row>
    <row r="261" spans="2:4" ht="30" customHeight="1" x14ac:dyDescent="0.3">
      <c r="B261" s="192" t="s">
        <v>1399</v>
      </c>
      <c r="C261" s="191">
        <v>0.6</v>
      </c>
      <c r="D261" s="190" t="s">
        <v>309</v>
      </c>
    </row>
    <row r="262" spans="2:4" ht="30" customHeight="1" x14ac:dyDescent="0.3">
      <c r="B262" s="192" t="s">
        <v>1401</v>
      </c>
      <c r="C262" s="191">
        <v>0.6</v>
      </c>
      <c r="D262" s="190" t="s">
        <v>309</v>
      </c>
    </row>
    <row r="263" spans="2:4" ht="30" customHeight="1" x14ac:dyDescent="0.3">
      <c r="B263" s="192" t="s">
        <v>1402</v>
      </c>
      <c r="C263" s="191">
        <v>0.6</v>
      </c>
      <c r="D263" s="190" t="s">
        <v>309</v>
      </c>
    </row>
    <row r="264" spans="2:4" ht="30" customHeight="1" x14ac:dyDescent="0.3">
      <c r="B264" s="192" t="s">
        <v>1403</v>
      </c>
      <c r="C264" s="191">
        <v>0.6</v>
      </c>
      <c r="D264" s="190" t="s">
        <v>309</v>
      </c>
    </row>
    <row r="265" spans="2:4" ht="30" customHeight="1" x14ac:dyDescent="0.3">
      <c r="B265" s="192" t="s">
        <v>1404</v>
      </c>
      <c r="C265" s="191">
        <v>0.6</v>
      </c>
      <c r="D265" s="190" t="s">
        <v>309</v>
      </c>
    </row>
    <row r="266" spans="2:4" ht="30" customHeight="1" x14ac:dyDescent="0.3">
      <c r="B266" s="192" t="s">
        <v>1405</v>
      </c>
      <c r="C266" s="191">
        <v>0.6</v>
      </c>
      <c r="D266" s="190" t="s">
        <v>309</v>
      </c>
    </row>
    <row r="267" spans="2:4" ht="30" customHeight="1" x14ac:dyDescent="0.3">
      <c r="B267" s="192" t="s">
        <v>1406</v>
      </c>
      <c r="C267" s="191">
        <v>0.6</v>
      </c>
      <c r="D267" s="190" t="s">
        <v>309</v>
      </c>
    </row>
    <row r="268" spans="2:4" ht="30" customHeight="1" x14ac:dyDescent="0.3">
      <c r="B268" s="192" t="s">
        <v>1407</v>
      </c>
      <c r="C268" s="191">
        <v>0.6</v>
      </c>
      <c r="D268" s="190" t="s">
        <v>309</v>
      </c>
    </row>
    <row r="269" spans="2:4" ht="30" customHeight="1" x14ac:dyDescent="0.3">
      <c r="B269" s="192" t="s">
        <v>1408</v>
      </c>
      <c r="C269" s="191">
        <v>0.6</v>
      </c>
      <c r="D269" s="190" t="s">
        <v>309</v>
      </c>
    </row>
    <row r="270" spans="2:4" ht="30" customHeight="1" x14ac:dyDescent="0.3">
      <c r="B270" s="192" t="s">
        <v>1409</v>
      </c>
      <c r="C270" s="191">
        <v>0.6</v>
      </c>
      <c r="D270" s="190" t="s">
        <v>309</v>
      </c>
    </row>
    <row r="271" spans="2:4" ht="30" customHeight="1" x14ac:dyDescent="0.3">
      <c r="B271" s="192" t="s">
        <v>1410</v>
      </c>
      <c r="C271" s="191">
        <v>0.6</v>
      </c>
      <c r="D271" s="190" t="s">
        <v>309</v>
      </c>
    </row>
    <row r="272" spans="2:4" ht="30" customHeight="1" x14ac:dyDescent="0.3">
      <c r="B272" s="192" t="s">
        <v>1404</v>
      </c>
      <c r="C272" s="191">
        <v>0.6</v>
      </c>
      <c r="D272" s="190" t="s">
        <v>309</v>
      </c>
    </row>
    <row r="273" spans="2:4" ht="30" customHeight="1" x14ac:dyDescent="0.3">
      <c r="B273" s="192" t="s">
        <v>1404</v>
      </c>
      <c r="C273" s="191">
        <v>0.6</v>
      </c>
      <c r="D273" s="190" t="s">
        <v>309</v>
      </c>
    </row>
    <row r="274" spans="2:4" ht="30" customHeight="1" x14ac:dyDescent="0.3">
      <c r="B274" s="192" t="s">
        <v>1411</v>
      </c>
      <c r="C274" s="191">
        <v>0.6</v>
      </c>
      <c r="D274" s="190" t="s">
        <v>309</v>
      </c>
    </row>
    <row r="275" spans="2:4" ht="30" customHeight="1" x14ac:dyDescent="0.3">
      <c r="B275" s="192" t="s">
        <v>1412</v>
      </c>
      <c r="C275" s="191">
        <v>0.6</v>
      </c>
      <c r="D275" s="190" t="s">
        <v>309</v>
      </c>
    </row>
    <row r="276" spans="2:4" ht="30" customHeight="1" x14ac:dyDescent="0.3">
      <c r="B276" s="192" t="s">
        <v>1404</v>
      </c>
      <c r="C276" s="191">
        <v>0.6</v>
      </c>
      <c r="D276" s="190" t="s">
        <v>309</v>
      </c>
    </row>
    <row r="277" spans="2:4" ht="30" customHeight="1" x14ac:dyDescent="0.3">
      <c r="B277" s="192" t="s">
        <v>1413</v>
      </c>
      <c r="C277" s="191">
        <v>0.6</v>
      </c>
      <c r="D277" s="190" t="s">
        <v>309</v>
      </c>
    </row>
    <row r="278" spans="2:4" ht="30" customHeight="1" x14ac:dyDescent="0.3">
      <c r="B278" s="192" t="s">
        <v>1414</v>
      </c>
      <c r="C278" s="191">
        <v>0.6</v>
      </c>
      <c r="D278" s="190" t="s">
        <v>309</v>
      </c>
    </row>
    <row r="279" spans="2:4" ht="30" customHeight="1" x14ac:dyDescent="0.3">
      <c r="B279" s="192" t="s">
        <v>1415</v>
      </c>
      <c r="C279" s="191">
        <v>0.6</v>
      </c>
      <c r="D279" s="190" t="s">
        <v>309</v>
      </c>
    </row>
    <row r="280" spans="2:4" ht="30" customHeight="1" x14ac:dyDescent="0.3">
      <c r="B280" s="192" t="s">
        <v>1416</v>
      </c>
      <c r="C280" s="191">
        <v>0.6</v>
      </c>
      <c r="D280" s="190" t="s">
        <v>309</v>
      </c>
    </row>
    <row r="281" spans="2:4" ht="30" customHeight="1" x14ac:dyDescent="0.3">
      <c r="B281" s="192" t="s">
        <v>1417</v>
      </c>
      <c r="C281" s="191">
        <v>0.6</v>
      </c>
      <c r="D281" s="190" t="s">
        <v>309</v>
      </c>
    </row>
    <row r="282" spans="2:4" ht="30" customHeight="1" x14ac:dyDescent="0.3">
      <c r="B282" s="192" t="s">
        <v>1418</v>
      </c>
      <c r="C282" s="191">
        <v>0.6</v>
      </c>
      <c r="D282" s="190" t="s">
        <v>309</v>
      </c>
    </row>
    <row r="283" spans="2:4" ht="30" customHeight="1" x14ac:dyDescent="0.3">
      <c r="B283" s="192" t="s">
        <v>1419</v>
      </c>
      <c r="C283" s="191">
        <v>0.6</v>
      </c>
      <c r="D283" s="190" t="s">
        <v>309</v>
      </c>
    </row>
    <row r="284" spans="2:4" ht="30" customHeight="1" x14ac:dyDescent="0.3">
      <c r="B284" s="192" t="s">
        <v>1420</v>
      </c>
      <c r="C284" s="191">
        <v>0.6</v>
      </c>
      <c r="D284" s="190" t="s">
        <v>309</v>
      </c>
    </row>
    <row r="285" spans="2:4" ht="30" customHeight="1" x14ac:dyDescent="0.3">
      <c r="B285" s="192" t="s">
        <v>1421</v>
      </c>
      <c r="C285" s="191">
        <v>0.6</v>
      </c>
      <c r="D285" s="190" t="s">
        <v>309</v>
      </c>
    </row>
    <row r="286" spans="2:4" ht="30" customHeight="1" x14ac:dyDescent="0.3">
      <c r="B286" s="192" t="s">
        <v>1422</v>
      </c>
      <c r="C286" s="191">
        <v>0.6</v>
      </c>
      <c r="D286" s="190" t="s">
        <v>309</v>
      </c>
    </row>
    <row r="287" spans="2:4" ht="30" customHeight="1" x14ac:dyDescent="0.3">
      <c r="B287" s="192" t="s">
        <v>1423</v>
      </c>
      <c r="C287" s="191">
        <v>0.6</v>
      </c>
      <c r="D287" s="190" t="s">
        <v>309</v>
      </c>
    </row>
    <row r="288" spans="2:4" ht="30" customHeight="1" x14ac:dyDescent="0.3">
      <c r="B288" s="192" t="s">
        <v>1424</v>
      </c>
      <c r="C288" s="191">
        <v>0.6</v>
      </c>
      <c r="D288" s="190" t="s">
        <v>309</v>
      </c>
    </row>
    <row r="289" spans="2:4" ht="30" customHeight="1" x14ac:dyDescent="0.3">
      <c r="B289" s="192" t="s">
        <v>1271</v>
      </c>
      <c r="C289" s="191">
        <v>0.6</v>
      </c>
      <c r="D289" s="190" t="s">
        <v>309</v>
      </c>
    </row>
    <row r="290" spans="2:4" ht="30" customHeight="1" x14ac:dyDescent="0.3">
      <c r="B290" s="192" t="s">
        <v>1425</v>
      </c>
      <c r="C290" s="191">
        <v>0.6</v>
      </c>
      <c r="D290" s="190" t="s">
        <v>309</v>
      </c>
    </row>
    <row r="291" spans="2:4" ht="30" customHeight="1" x14ac:dyDescent="0.3">
      <c r="B291" s="192" t="s">
        <v>1426</v>
      </c>
      <c r="C291" s="191">
        <v>0.6</v>
      </c>
      <c r="D291" s="190" t="s">
        <v>309</v>
      </c>
    </row>
    <row r="292" spans="2:4" ht="30" customHeight="1" x14ac:dyDescent="0.3">
      <c r="B292" s="192" t="s">
        <v>1427</v>
      </c>
      <c r="C292" s="191">
        <v>0.6</v>
      </c>
      <c r="D292" s="190" t="s">
        <v>309</v>
      </c>
    </row>
    <row r="293" spans="2:4" ht="30" customHeight="1" x14ac:dyDescent="0.3">
      <c r="B293" s="192" t="s">
        <v>1428</v>
      </c>
      <c r="C293" s="191">
        <v>0.6</v>
      </c>
      <c r="D293" s="190" t="s">
        <v>309</v>
      </c>
    </row>
    <row r="294" spans="2:4" ht="30" customHeight="1" x14ac:dyDescent="0.3">
      <c r="B294" s="192" t="s">
        <v>1429</v>
      </c>
      <c r="C294" s="191">
        <v>0.6</v>
      </c>
      <c r="D294" s="190" t="s">
        <v>309</v>
      </c>
    </row>
    <row r="295" spans="2:4" ht="30" customHeight="1" x14ac:dyDescent="0.3">
      <c r="B295" s="192" t="s">
        <v>1430</v>
      </c>
      <c r="C295" s="191">
        <v>0.6</v>
      </c>
      <c r="D295" s="190" t="s">
        <v>309</v>
      </c>
    </row>
    <row r="296" spans="2:4" ht="30" customHeight="1" x14ac:dyDescent="0.3">
      <c r="B296" s="192" t="s">
        <v>1404</v>
      </c>
      <c r="C296" s="191">
        <v>0.6</v>
      </c>
      <c r="D296" s="190" t="s">
        <v>309</v>
      </c>
    </row>
    <row r="297" spans="2:4" ht="30" customHeight="1" x14ac:dyDescent="0.3">
      <c r="B297" s="192" t="s">
        <v>1431</v>
      </c>
      <c r="C297" s="191">
        <v>0.6</v>
      </c>
      <c r="D297" s="190" t="s">
        <v>309</v>
      </c>
    </row>
    <row r="298" spans="2:4" ht="30" customHeight="1" x14ac:dyDescent="0.3">
      <c r="B298" s="192" t="s">
        <v>1223</v>
      </c>
      <c r="C298" s="191">
        <v>0.6</v>
      </c>
      <c r="D298" s="190" t="s">
        <v>309</v>
      </c>
    </row>
    <row r="299" spans="2:4" ht="30" customHeight="1" x14ac:dyDescent="0.3">
      <c r="B299" s="192" t="s">
        <v>1223</v>
      </c>
      <c r="C299" s="191">
        <v>0.6</v>
      </c>
      <c r="D299" s="190" t="s">
        <v>309</v>
      </c>
    </row>
    <row r="300" spans="2:4" ht="30" customHeight="1" x14ac:dyDescent="0.3">
      <c r="B300" s="192" t="s">
        <v>1223</v>
      </c>
      <c r="C300" s="191">
        <v>0.6</v>
      </c>
      <c r="D300" s="190" t="s">
        <v>309</v>
      </c>
    </row>
    <row r="301" spans="2:4" ht="30" customHeight="1" x14ac:dyDescent="0.3">
      <c r="B301" s="192" t="s">
        <v>1223</v>
      </c>
      <c r="C301" s="191">
        <v>0.6</v>
      </c>
      <c r="D301" s="190" t="s">
        <v>309</v>
      </c>
    </row>
    <row r="302" spans="2:4" ht="30" customHeight="1" x14ac:dyDescent="0.3">
      <c r="B302" s="192" t="s">
        <v>1223</v>
      </c>
      <c r="C302" s="191">
        <v>0.6</v>
      </c>
      <c r="D302" s="190" t="s">
        <v>309</v>
      </c>
    </row>
    <row r="303" spans="2:4" ht="30" customHeight="1" x14ac:dyDescent="0.3">
      <c r="B303" s="192" t="s">
        <v>1223</v>
      </c>
      <c r="C303" s="191">
        <v>0.6</v>
      </c>
      <c r="D303" s="190" t="s">
        <v>309</v>
      </c>
    </row>
    <row r="304" spans="2:4" ht="30" customHeight="1" x14ac:dyDescent="0.3">
      <c r="B304" s="192" t="s">
        <v>1223</v>
      </c>
      <c r="C304" s="191">
        <v>0.6</v>
      </c>
      <c r="D304" s="190" t="s">
        <v>309</v>
      </c>
    </row>
    <row r="305" spans="2:4" ht="30" customHeight="1" x14ac:dyDescent="0.3">
      <c r="B305" s="192" t="s">
        <v>1223</v>
      </c>
      <c r="C305" s="191">
        <v>0.6</v>
      </c>
      <c r="D305" s="190" t="s">
        <v>309</v>
      </c>
    </row>
    <row r="306" spans="2:4" ht="30" customHeight="1" x14ac:dyDescent="0.3">
      <c r="B306" s="192" t="s">
        <v>1432</v>
      </c>
      <c r="C306" s="191">
        <v>0.6</v>
      </c>
      <c r="D306" s="190" t="s">
        <v>309</v>
      </c>
    </row>
    <row r="307" spans="2:4" ht="30" customHeight="1" x14ac:dyDescent="0.3">
      <c r="B307" s="192" t="s">
        <v>1432</v>
      </c>
      <c r="C307" s="191">
        <v>0.6</v>
      </c>
      <c r="D307" s="190" t="s">
        <v>309</v>
      </c>
    </row>
    <row r="308" spans="2:4" ht="30" customHeight="1" x14ac:dyDescent="0.3">
      <c r="B308" s="192" t="s">
        <v>1433</v>
      </c>
      <c r="C308" s="191">
        <v>0.6</v>
      </c>
      <c r="D308" s="190" t="s">
        <v>309</v>
      </c>
    </row>
    <row r="309" spans="2:4" ht="30" customHeight="1" x14ac:dyDescent="0.3">
      <c r="B309" s="192" t="s">
        <v>1433</v>
      </c>
      <c r="C309" s="191">
        <v>0.6</v>
      </c>
      <c r="D309" s="190" t="s">
        <v>309</v>
      </c>
    </row>
    <row r="310" spans="2:4" ht="30" customHeight="1" x14ac:dyDescent="0.3">
      <c r="B310" s="192" t="s">
        <v>1434</v>
      </c>
      <c r="C310" s="191">
        <v>0.6</v>
      </c>
      <c r="D310" s="190" t="s">
        <v>309</v>
      </c>
    </row>
    <row r="311" spans="2:4" ht="30" customHeight="1" x14ac:dyDescent="0.3">
      <c r="B311" s="192" t="s">
        <v>1428</v>
      </c>
      <c r="C311" s="191">
        <v>0.6</v>
      </c>
      <c r="D311" s="190" t="s">
        <v>309</v>
      </c>
    </row>
    <row r="312" spans="2:4" ht="30" customHeight="1" x14ac:dyDescent="0.3">
      <c r="B312" s="192" t="s">
        <v>1435</v>
      </c>
      <c r="C312" s="191">
        <v>0.6</v>
      </c>
      <c r="D312" s="190" t="s">
        <v>309</v>
      </c>
    </row>
    <row r="313" spans="2:4" ht="30" customHeight="1" x14ac:dyDescent="0.3">
      <c r="B313" s="192" t="s">
        <v>1436</v>
      </c>
      <c r="C313" s="191">
        <v>0.6</v>
      </c>
      <c r="D313" s="190" t="s">
        <v>309</v>
      </c>
    </row>
    <row r="314" spans="2:4" ht="30" customHeight="1" x14ac:dyDescent="0.3">
      <c r="B314" s="192" t="s">
        <v>1437</v>
      </c>
      <c r="C314" s="191">
        <v>0.6</v>
      </c>
      <c r="D314" s="190" t="s">
        <v>309</v>
      </c>
    </row>
    <row r="315" spans="2:4" ht="30" customHeight="1" x14ac:dyDescent="0.3">
      <c r="B315" s="192" t="s">
        <v>1438</v>
      </c>
      <c r="C315" s="191">
        <v>0.6</v>
      </c>
      <c r="D315" s="190" t="s">
        <v>309</v>
      </c>
    </row>
    <row r="316" spans="2:4" ht="30" customHeight="1" x14ac:dyDescent="0.3">
      <c r="B316" s="192" t="s">
        <v>1439</v>
      </c>
      <c r="C316" s="191">
        <v>0.6</v>
      </c>
      <c r="D316" s="190" t="s">
        <v>309</v>
      </c>
    </row>
    <row r="317" spans="2:4" ht="30" customHeight="1" x14ac:dyDescent="0.3">
      <c r="B317" s="192" t="s">
        <v>1440</v>
      </c>
      <c r="C317" s="191">
        <v>0.6</v>
      </c>
      <c r="D317" s="190" t="s">
        <v>309</v>
      </c>
    </row>
    <row r="318" spans="2:4" ht="30" customHeight="1" x14ac:dyDescent="0.3">
      <c r="B318" s="192" t="s">
        <v>1441</v>
      </c>
      <c r="C318" s="191">
        <v>0.6</v>
      </c>
      <c r="D318" s="190" t="s">
        <v>309</v>
      </c>
    </row>
    <row r="319" spans="2:4" ht="30" customHeight="1" x14ac:dyDescent="0.3">
      <c r="B319" s="192" t="s">
        <v>1442</v>
      </c>
      <c r="C319" s="191">
        <v>0.6</v>
      </c>
      <c r="D319" s="190" t="s">
        <v>309</v>
      </c>
    </row>
    <row r="320" spans="2:4" ht="30" customHeight="1" x14ac:dyDescent="0.3">
      <c r="B320" s="192" t="s">
        <v>1443</v>
      </c>
      <c r="C320" s="191">
        <v>0.6</v>
      </c>
      <c r="D320" s="190" t="s">
        <v>309</v>
      </c>
    </row>
    <row r="321" spans="2:4" ht="30" customHeight="1" x14ac:dyDescent="0.3">
      <c r="B321" s="192" t="s">
        <v>1404</v>
      </c>
      <c r="C321" s="191">
        <v>0.6</v>
      </c>
      <c r="D321" s="190" t="s">
        <v>309</v>
      </c>
    </row>
    <row r="322" spans="2:4" ht="30" customHeight="1" x14ac:dyDescent="0.3">
      <c r="B322" s="192" t="s">
        <v>1444</v>
      </c>
      <c r="C322" s="191">
        <v>0.6</v>
      </c>
      <c r="D322" s="190" t="s">
        <v>309</v>
      </c>
    </row>
    <row r="323" spans="2:4" ht="30" customHeight="1" x14ac:dyDescent="0.3">
      <c r="B323" s="192" t="s">
        <v>1404</v>
      </c>
      <c r="C323" s="191">
        <v>0.6</v>
      </c>
      <c r="D323" s="190" t="s">
        <v>309</v>
      </c>
    </row>
    <row r="324" spans="2:4" ht="30" customHeight="1" x14ac:dyDescent="0.3">
      <c r="B324" s="192" t="s">
        <v>1404</v>
      </c>
      <c r="C324" s="191">
        <v>0.6</v>
      </c>
      <c r="D324" s="190" t="s">
        <v>309</v>
      </c>
    </row>
    <row r="325" spans="2:4" ht="30" customHeight="1" x14ac:dyDescent="0.3">
      <c r="B325" s="192" t="s">
        <v>1445</v>
      </c>
      <c r="C325" s="191">
        <v>0.6</v>
      </c>
      <c r="D325" s="190" t="s">
        <v>309</v>
      </c>
    </row>
    <row r="326" spans="2:4" ht="30" customHeight="1" x14ac:dyDescent="0.3">
      <c r="B326" s="192" t="s">
        <v>1446</v>
      </c>
      <c r="C326" s="191">
        <v>0.6</v>
      </c>
      <c r="D326" s="190" t="s">
        <v>309</v>
      </c>
    </row>
    <row r="327" spans="2:4" ht="30" customHeight="1" x14ac:dyDescent="0.3">
      <c r="B327" s="192" t="s">
        <v>1447</v>
      </c>
      <c r="C327" s="191">
        <v>0.6</v>
      </c>
      <c r="D327" s="190" t="s">
        <v>309</v>
      </c>
    </row>
    <row r="328" spans="2:4" ht="30" customHeight="1" x14ac:dyDescent="0.3">
      <c r="B328" s="192" t="s">
        <v>1448</v>
      </c>
      <c r="C328" s="191">
        <v>0.6</v>
      </c>
      <c r="D328" s="190" t="s">
        <v>309</v>
      </c>
    </row>
    <row r="329" spans="2:4" ht="30" customHeight="1" x14ac:dyDescent="0.3">
      <c r="B329" s="192" t="s">
        <v>1449</v>
      </c>
      <c r="C329" s="191">
        <v>0.6</v>
      </c>
      <c r="D329" s="190" t="s">
        <v>309</v>
      </c>
    </row>
    <row r="330" spans="2:4" ht="30" customHeight="1" x14ac:dyDescent="0.3">
      <c r="B330" s="192" t="s">
        <v>1404</v>
      </c>
      <c r="C330" s="191">
        <v>0.6</v>
      </c>
      <c r="D330" s="190" t="s">
        <v>309</v>
      </c>
    </row>
    <row r="331" spans="2:4" ht="30" customHeight="1" x14ac:dyDescent="0.3">
      <c r="B331" s="192" t="s">
        <v>1450</v>
      </c>
      <c r="C331" s="191">
        <v>0.6</v>
      </c>
      <c r="D331" s="190" t="s">
        <v>309</v>
      </c>
    </row>
    <row r="332" spans="2:4" ht="30" customHeight="1" x14ac:dyDescent="0.3">
      <c r="B332" s="192" t="s">
        <v>1451</v>
      </c>
      <c r="C332" s="191">
        <v>0.6</v>
      </c>
      <c r="D332" s="190" t="s">
        <v>309</v>
      </c>
    </row>
    <row r="333" spans="2:4" ht="30" customHeight="1" x14ac:dyDescent="0.3">
      <c r="B333" s="192" t="s">
        <v>1452</v>
      </c>
      <c r="C333" s="191">
        <v>0.6</v>
      </c>
      <c r="D333" s="190" t="s">
        <v>309</v>
      </c>
    </row>
    <row r="334" spans="2:4" ht="30" customHeight="1" x14ac:dyDescent="0.3">
      <c r="B334" s="192" t="s">
        <v>1453</v>
      </c>
      <c r="C334" s="191">
        <v>0.6</v>
      </c>
      <c r="D334" s="190" t="s">
        <v>309</v>
      </c>
    </row>
    <row r="335" spans="2:4" ht="30" customHeight="1" x14ac:dyDescent="0.3">
      <c r="B335" s="192" t="s">
        <v>1454</v>
      </c>
      <c r="C335" s="191">
        <v>0.6</v>
      </c>
      <c r="D335" s="190" t="s">
        <v>309</v>
      </c>
    </row>
    <row r="336" spans="2:4" ht="30" customHeight="1" x14ac:dyDescent="0.3">
      <c r="B336" s="192" t="s">
        <v>1455</v>
      </c>
      <c r="C336" s="191">
        <v>0.6</v>
      </c>
      <c r="D336" s="190" t="s">
        <v>309</v>
      </c>
    </row>
    <row r="337" spans="2:4" ht="30" customHeight="1" x14ac:dyDescent="0.3">
      <c r="B337" s="192" t="s">
        <v>1404</v>
      </c>
      <c r="C337" s="191">
        <v>0.6</v>
      </c>
      <c r="D337" s="190" t="s">
        <v>309</v>
      </c>
    </row>
    <row r="338" spans="2:4" ht="30" customHeight="1" x14ac:dyDescent="0.3">
      <c r="B338" s="192" t="s">
        <v>1401</v>
      </c>
      <c r="C338" s="191">
        <v>0.6</v>
      </c>
      <c r="D338" s="190" t="s">
        <v>309</v>
      </c>
    </row>
    <row r="339" spans="2:4" ht="30" customHeight="1" x14ac:dyDescent="0.3">
      <c r="B339" s="192" t="s">
        <v>1456</v>
      </c>
      <c r="C339" s="191">
        <v>0.6</v>
      </c>
      <c r="D339" s="190" t="s">
        <v>309</v>
      </c>
    </row>
    <row r="340" spans="2:4" ht="30" customHeight="1" x14ac:dyDescent="0.3">
      <c r="B340" s="192" t="s">
        <v>1452</v>
      </c>
      <c r="C340" s="191">
        <v>0.6</v>
      </c>
      <c r="D340" s="190" t="s">
        <v>309</v>
      </c>
    </row>
    <row r="341" spans="2:4" ht="30" customHeight="1" x14ac:dyDescent="0.3">
      <c r="B341" s="192" t="s">
        <v>1457</v>
      </c>
      <c r="C341" s="191">
        <v>0.6</v>
      </c>
      <c r="D341" s="190" t="s">
        <v>309</v>
      </c>
    </row>
    <row r="342" spans="2:4" ht="30" customHeight="1" x14ac:dyDescent="0.3">
      <c r="B342" s="192" t="s">
        <v>1458</v>
      </c>
      <c r="C342" s="191">
        <v>0.6</v>
      </c>
      <c r="D342" s="190" t="s">
        <v>309</v>
      </c>
    </row>
    <row r="343" spans="2:4" ht="30" customHeight="1" x14ac:dyDescent="0.3">
      <c r="B343" s="192" t="s">
        <v>1459</v>
      </c>
      <c r="C343" s="191">
        <v>0.6</v>
      </c>
      <c r="D343" s="190" t="s">
        <v>313</v>
      </c>
    </row>
    <row r="344" spans="2:4" ht="30" customHeight="1" x14ac:dyDescent="0.3">
      <c r="B344" s="192" t="s">
        <v>1460</v>
      </c>
      <c r="C344" s="191">
        <v>0.6</v>
      </c>
      <c r="D344" s="190" t="s">
        <v>313</v>
      </c>
    </row>
    <row r="345" spans="2:4" ht="30" customHeight="1" x14ac:dyDescent="0.3">
      <c r="B345" s="192" t="s">
        <v>1461</v>
      </c>
      <c r="C345" s="191">
        <v>0.6</v>
      </c>
      <c r="D345" s="190" t="s">
        <v>313</v>
      </c>
    </row>
    <row r="346" spans="2:4" ht="30" customHeight="1" x14ac:dyDescent="0.3">
      <c r="B346" s="192" t="s">
        <v>1462</v>
      </c>
      <c r="C346" s="191">
        <v>0.6</v>
      </c>
      <c r="D346" s="190" t="s">
        <v>313</v>
      </c>
    </row>
    <row r="347" spans="2:4" ht="30" customHeight="1" x14ac:dyDescent="0.3">
      <c r="B347" s="192" t="s">
        <v>1463</v>
      </c>
      <c r="C347" s="191">
        <v>0.6</v>
      </c>
      <c r="D347" s="190" t="s">
        <v>313</v>
      </c>
    </row>
    <row r="348" spans="2:4" ht="30" customHeight="1" x14ac:dyDescent="0.3">
      <c r="B348" s="192" t="s">
        <v>1464</v>
      </c>
      <c r="C348" s="191">
        <v>0.6</v>
      </c>
      <c r="D348" s="190" t="s">
        <v>313</v>
      </c>
    </row>
    <row r="349" spans="2:4" ht="30" customHeight="1" x14ac:dyDescent="0.3">
      <c r="B349" s="192" t="s">
        <v>1465</v>
      </c>
      <c r="C349" s="191">
        <v>0.6</v>
      </c>
      <c r="D349" s="190" t="s">
        <v>313</v>
      </c>
    </row>
    <row r="350" spans="2:4" ht="30" customHeight="1" x14ac:dyDescent="0.3">
      <c r="B350" s="192" t="s">
        <v>1466</v>
      </c>
      <c r="C350" s="191">
        <v>0.6</v>
      </c>
      <c r="D350" s="190" t="s">
        <v>313</v>
      </c>
    </row>
    <row r="351" spans="2:4" ht="30" customHeight="1" x14ac:dyDescent="0.3">
      <c r="B351" s="192" t="s">
        <v>1467</v>
      </c>
      <c r="C351" s="191">
        <v>0.6</v>
      </c>
      <c r="D351" s="190" t="s">
        <v>313</v>
      </c>
    </row>
    <row r="352" spans="2:4" ht="30" customHeight="1" x14ac:dyDescent="0.3">
      <c r="B352" s="192" t="s">
        <v>1468</v>
      </c>
      <c r="C352" s="191">
        <v>0.6</v>
      </c>
      <c r="D352" s="190" t="s">
        <v>313</v>
      </c>
    </row>
    <row r="353" spans="2:4" ht="30" customHeight="1" x14ac:dyDescent="0.3">
      <c r="B353" s="192" t="s">
        <v>1469</v>
      </c>
      <c r="C353" s="191">
        <v>0.6</v>
      </c>
      <c r="D353" s="190" t="s">
        <v>313</v>
      </c>
    </row>
    <row r="354" spans="2:4" ht="30" customHeight="1" x14ac:dyDescent="0.3">
      <c r="B354" s="192" t="s">
        <v>1470</v>
      </c>
      <c r="C354" s="191">
        <v>0.6</v>
      </c>
      <c r="D354" s="190" t="s">
        <v>313</v>
      </c>
    </row>
    <row r="355" spans="2:4" ht="30" customHeight="1" x14ac:dyDescent="0.3">
      <c r="B355" s="192" t="s">
        <v>1432</v>
      </c>
      <c r="C355" s="191">
        <v>0.6</v>
      </c>
      <c r="D355" s="190" t="s">
        <v>313</v>
      </c>
    </row>
    <row r="356" spans="2:4" ht="30" customHeight="1" x14ac:dyDescent="0.3">
      <c r="B356" s="192" t="s">
        <v>1471</v>
      </c>
      <c r="C356" s="191">
        <v>0.6</v>
      </c>
      <c r="D356" s="190" t="s">
        <v>313</v>
      </c>
    </row>
    <row r="357" spans="2:4" ht="30" customHeight="1" x14ac:dyDescent="0.3">
      <c r="B357" s="192" t="s">
        <v>1472</v>
      </c>
      <c r="C357" s="191">
        <v>0.6</v>
      </c>
      <c r="D357" s="190" t="s">
        <v>313</v>
      </c>
    </row>
    <row r="358" spans="2:4" ht="30" customHeight="1" x14ac:dyDescent="0.3">
      <c r="B358" s="192" t="s">
        <v>1473</v>
      </c>
      <c r="C358" s="191">
        <v>0.6</v>
      </c>
      <c r="D358" s="190" t="s">
        <v>313</v>
      </c>
    </row>
    <row r="359" spans="2:4" ht="30" customHeight="1" x14ac:dyDescent="0.3">
      <c r="B359" s="192" t="s">
        <v>1474</v>
      </c>
      <c r="C359" s="191">
        <v>0.6</v>
      </c>
      <c r="D359" s="190" t="s">
        <v>313</v>
      </c>
    </row>
    <row r="360" spans="2:4" ht="30" customHeight="1" x14ac:dyDescent="0.3">
      <c r="B360" s="192" t="s">
        <v>1475</v>
      </c>
      <c r="C360" s="191">
        <v>0.6</v>
      </c>
      <c r="D360" s="190" t="s">
        <v>313</v>
      </c>
    </row>
    <row r="361" spans="2:4" ht="30" customHeight="1" x14ac:dyDescent="0.3">
      <c r="B361" s="192" t="s">
        <v>1476</v>
      </c>
      <c r="C361" s="191">
        <v>0.6</v>
      </c>
      <c r="D361" s="190" t="s">
        <v>313</v>
      </c>
    </row>
    <row r="362" spans="2:4" ht="30" customHeight="1" x14ac:dyDescent="0.3">
      <c r="B362" s="192" t="s">
        <v>1477</v>
      </c>
      <c r="C362" s="191">
        <v>0.6</v>
      </c>
      <c r="D362" s="190" t="s">
        <v>313</v>
      </c>
    </row>
    <row r="363" spans="2:4" ht="30" customHeight="1" x14ac:dyDescent="0.3">
      <c r="B363" s="192" t="s">
        <v>1478</v>
      </c>
      <c r="C363" s="191">
        <v>0.6</v>
      </c>
      <c r="D363" s="190" t="s">
        <v>313</v>
      </c>
    </row>
    <row r="364" spans="2:4" ht="30" customHeight="1" x14ac:dyDescent="0.3">
      <c r="B364" s="192" t="s">
        <v>1479</v>
      </c>
      <c r="C364" s="191">
        <v>0.6</v>
      </c>
      <c r="D364" s="190" t="s">
        <v>313</v>
      </c>
    </row>
    <row r="365" spans="2:4" ht="30" customHeight="1" x14ac:dyDescent="0.3">
      <c r="B365" s="192" t="s">
        <v>1480</v>
      </c>
      <c r="C365" s="191">
        <v>0.6</v>
      </c>
      <c r="D365" s="190" t="s">
        <v>313</v>
      </c>
    </row>
    <row r="366" spans="2:4" ht="30" customHeight="1" x14ac:dyDescent="0.3">
      <c r="B366" s="192" t="s">
        <v>1481</v>
      </c>
      <c r="C366" s="191">
        <v>0.6</v>
      </c>
      <c r="D366" s="190" t="s">
        <v>313</v>
      </c>
    </row>
    <row r="367" spans="2:4" ht="30" customHeight="1" x14ac:dyDescent="0.3">
      <c r="B367" s="192" t="s">
        <v>1806</v>
      </c>
      <c r="C367" s="191">
        <v>0.6</v>
      </c>
      <c r="D367" s="190" t="s">
        <v>313</v>
      </c>
    </row>
    <row r="368" spans="2:4" ht="30" customHeight="1" x14ac:dyDescent="0.3">
      <c r="B368" s="192" t="s">
        <v>1482</v>
      </c>
      <c r="C368" s="191">
        <v>0.6</v>
      </c>
      <c r="D368" s="190" t="s">
        <v>313</v>
      </c>
    </row>
    <row r="369" spans="2:4" ht="30" customHeight="1" x14ac:dyDescent="0.3">
      <c r="B369" s="192" t="s">
        <v>1483</v>
      </c>
      <c r="C369" s="191">
        <v>0.6</v>
      </c>
      <c r="D369" s="190" t="s">
        <v>313</v>
      </c>
    </row>
    <row r="370" spans="2:4" ht="30" customHeight="1" x14ac:dyDescent="0.3">
      <c r="B370" s="192" t="s">
        <v>1484</v>
      </c>
      <c r="C370" s="191">
        <v>0.6</v>
      </c>
      <c r="D370" s="190" t="s">
        <v>313</v>
      </c>
    </row>
    <row r="371" spans="2:4" ht="30" customHeight="1" x14ac:dyDescent="0.3">
      <c r="B371" s="192" t="s">
        <v>1485</v>
      </c>
      <c r="C371" s="191">
        <v>0.6</v>
      </c>
      <c r="D371" s="190" t="s">
        <v>313</v>
      </c>
    </row>
    <row r="372" spans="2:4" ht="30" customHeight="1" x14ac:dyDescent="0.3">
      <c r="B372" s="192" t="s">
        <v>1486</v>
      </c>
      <c r="C372" s="191">
        <v>0.6</v>
      </c>
      <c r="D372" s="190" t="s">
        <v>313</v>
      </c>
    </row>
    <row r="373" spans="2:4" ht="30" customHeight="1" x14ac:dyDescent="0.3">
      <c r="B373" s="192" t="s">
        <v>1487</v>
      </c>
      <c r="C373" s="191">
        <v>0.6</v>
      </c>
      <c r="D373" s="190" t="s">
        <v>313</v>
      </c>
    </row>
    <row r="374" spans="2:4" ht="30" customHeight="1" x14ac:dyDescent="0.3">
      <c r="B374" s="192" t="s">
        <v>1488</v>
      </c>
      <c r="C374" s="191">
        <v>0.6</v>
      </c>
      <c r="D374" s="190" t="s">
        <v>313</v>
      </c>
    </row>
    <row r="375" spans="2:4" ht="30" customHeight="1" x14ac:dyDescent="0.3">
      <c r="B375" s="192" t="s">
        <v>1489</v>
      </c>
      <c r="C375" s="191">
        <v>0.6</v>
      </c>
      <c r="D375" s="190" t="s">
        <v>313</v>
      </c>
    </row>
    <row r="376" spans="2:4" ht="30" customHeight="1" x14ac:dyDescent="0.3">
      <c r="B376" s="192" t="s">
        <v>1490</v>
      </c>
      <c r="C376" s="191">
        <v>0.6</v>
      </c>
      <c r="D376" s="190" t="s">
        <v>313</v>
      </c>
    </row>
    <row r="377" spans="2:4" ht="30" customHeight="1" x14ac:dyDescent="0.3">
      <c r="B377" s="192" t="s">
        <v>1491</v>
      </c>
      <c r="C377" s="191">
        <v>0.6</v>
      </c>
      <c r="D377" s="190" t="s">
        <v>313</v>
      </c>
    </row>
    <row r="378" spans="2:4" ht="30" customHeight="1" x14ac:dyDescent="0.3">
      <c r="B378" s="192" t="s">
        <v>1492</v>
      </c>
      <c r="C378" s="191">
        <v>0.6</v>
      </c>
      <c r="D378" s="190" t="s">
        <v>313</v>
      </c>
    </row>
    <row r="379" spans="2:4" ht="30" customHeight="1" x14ac:dyDescent="0.3">
      <c r="B379" s="192" t="s">
        <v>1493</v>
      </c>
      <c r="C379" s="191">
        <v>0.6</v>
      </c>
      <c r="D379" s="190" t="s">
        <v>313</v>
      </c>
    </row>
    <row r="380" spans="2:4" ht="30" customHeight="1" x14ac:dyDescent="0.3">
      <c r="B380" s="192" t="s">
        <v>1494</v>
      </c>
      <c r="C380" s="191">
        <v>0.6</v>
      </c>
      <c r="D380" s="190" t="s">
        <v>313</v>
      </c>
    </row>
    <row r="381" spans="2:4" ht="30" customHeight="1" x14ac:dyDescent="0.3">
      <c r="B381" s="192" t="s">
        <v>1495</v>
      </c>
      <c r="C381" s="191">
        <v>0.6</v>
      </c>
      <c r="D381" s="190" t="s">
        <v>313</v>
      </c>
    </row>
    <row r="382" spans="2:4" ht="30" customHeight="1" x14ac:dyDescent="0.3">
      <c r="B382" s="192" t="s">
        <v>1496</v>
      </c>
      <c r="C382" s="191">
        <v>0.6</v>
      </c>
      <c r="D382" s="190" t="s">
        <v>313</v>
      </c>
    </row>
    <row r="383" spans="2:4" ht="30" customHeight="1" x14ac:dyDescent="0.3">
      <c r="B383" s="192">
        <v>10</v>
      </c>
      <c r="C383" s="191">
        <v>0.6</v>
      </c>
      <c r="D383" s="190" t="s">
        <v>313</v>
      </c>
    </row>
    <row r="384" spans="2:4" ht="30" customHeight="1" x14ac:dyDescent="0.3">
      <c r="B384" s="192">
        <v>12</v>
      </c>
      <c r="C384" s="191">
        <v>0.6</v>
      </c>
      <c r="D384" s="190" t="s">
        <v>313</v>
      </c>
    </row>
    <row r="385" spans="2:4" ht="30" customHeight="1" x14ac:dyDescent="0.3">
      <c r="B385" s="192" t="s">
        <v>1497</v>
      </c>
      <c r="C385" s="191">
        <v>0.6</v>
      </c>
      <c r="D385" s="190" t="s">
        <v>313</v>
      </c>
    </row>
    <row r="386" spans="2:4" ht="30" customHeight="1" x14ac:dyDescent="0.3">
      <c r="B386" s="192" t="s">
        <v>1498</v>
      </c>
      <c r="C386" s="191">
        <v>0.6</v>
      </c>
      <c r="D386" s="190" t="s">
        <v>313</v>
      </c>
    </row>
    <row r="387" spans="2:4" ht="30" customHeight="1" x14ac:dyDescent="0.3">
      <c r="B387" s="192" t="s">
        <v>1499</v>
      </c>
      <c r="C387" s="191">
        <v>0.6</v>
      </c>
      <c r="D387" s="190" t="s">
        <v>313</v>
      </c>
    </row>
    <row r="388" spans="2:4" ht="30" customHeight="1" x14ac:dyDescent="0.3">
      <c r="B388" s="192" t="s">
        <v>1500</v>
      </c>
      <c r="C388" s="191">
        <v>0.6</v>
      </c>
      <c r="D388" s="190" t="s">
        <v>313</v>
      </c>
    </row>
    <row r="389" spans="2:4" ht="30" customHeight="1" x14ac:dyDescent="0.3">
      <c r="B389" s="192" t="s">
        <v>1501</v>
      </c>
      <c r="C389" s="191">
        <v>0.6</v>
      </c>
      <c r="D389" s="190" t="s">
        <v>318</v>
      </c>
    </row>
    <row r="390" spans="2:4" ht="30" customHeight="1" x14ac:dyDescent="0.3">
      <c r="B390" s="192" t="s">
        <v>1502</v>
      </c>
      <c r="C390" s="191">
        <v>0.6</v>
      </c>
      <c r="D390" s="190" t="s">
        <v>318</v>
      </c>
    </row>
    <row r="391" spans="2:4" ht="30" customHeight="1" x14ac:dyDescent="0.3">
      <c r="B391" s="192" t="s">
        <v>1503</v>
      </c>
      <c r="C391" s="191">
        <v>0.6</v>
      </c>
      <c r="D391" s="190" t="s">
        <v>318</v>
      </c>
    </row>
    <row r="392" spans="2:4" ht="30" customHeight="1" x14ac:dyDescent="0.3">
      <c r="B392" s="192" t="s">
        <v>1504</v>
      </c>
      <c r="C392" s="191">
        <v>0.6</v>
      </c>
      <c r="D392" s="190" t="s">
        <v>318</v>
      </c>
    </row>
    <row r="393" spans="2:4" ht="30" customHeight="1" x14ac:dyDescent="0.3">
      <c r="B393" s="192" t="s">
        <v>1505</v>
      </c>
      <c r="C393" s="191">
        <v>0.6</v>
      </c>
      <c r="D393" s="190" t="s">
        <v>318</v>
      </c>
    </row>
    <row r="394" spans="2:4" ht="30" customHeight="1" x14ac:dyDescent="0.3">
      <c r="B394" s="192" t="s">
        <v>1506</v>
      </c>
      <c r="C394" s="191">
        <v>0.6</v>
      </c>
      <c r="D394" s="190" t="s">
        <v>318</v>
      </c>
    </row>
    <row r="395" spans="2:4" ht="30" customHeight="1" x14ac:dyDescent="0.3">
      <c r="B395" s="192" t="s">
        <v>1507</v>
      </c>
      <c r="C395" s="191">
        <v>0.6</v>
      </c>
      <c r="D395" s="190" t="s">
        <v>318</v>
      </c>
    </row>
    <row r="396" spans="2:4" ht="30" customHeight="1" x14ac:dyDescent="0.3">
      <c r="B396" s="192" t="s">
        <v>1508</v>
      </c>
      <c r="C396" s="191">
        <v>0.6</v>
      </c>
      <c r="D396" s="190" t="s">
        <v>323</v>
      </c>
    </row>
    <row r="397" spans="2:4" ht="30" customHeight="1" x14ac:dyDescent="0.3">
      <c r="B397" s="192">
        <v>31</v>
      </c>
      <c r="C397" s="191">
        <v>0.6</v>
      </c>
      <c r="D397" s="190" t="s">
        <v>323</v>
      </c>
    </row>
    <row r="398" spans="2:4" ht="30" customHeight="1" x14ac:dyDescent="0.3">
      <c r="B398" s="192" t="s">
        <v>1509</v>
      </c>
      <c r="C398" s="191">
        <v>0.6</v>
      </c>
      <c r="D398" s="190" t="s">
        <v>323</v>
      </c>
    </row>
    <row r="399" spans="2:4" ht="30" customHeight="1" x14ac:dyDescent="0.3">
      <c r="B399" s="192" t="s">
        <v>1510</v>
      </c>
      <c r="C399" s="191">
        <v>0.6</v>
      </c>
      <c r="D399" s="190" t="s">
        <v>323</v>
      </c>
    </row>
    <row r="400" spans="2:4" ht="30" customHeight="1" x14ac:dyDescent="0.3">
      <c r="B400" s="192" t="s">
        <v>1372</v>
      </c>
      <c r="C400" s="191">
        <v>0.6</v>
      </c>
      <c r="D400" s="190" t="s">
        <v>323</v>
      </c>
    </row>
    <row r="401" spans="2:4" ht="30" customHeight="1" x14ac:dyDescent="0.3">
      <c r="B401" s="192">
        <v>25</v>
      </c>
      <c r="C401" s="191">
        <v>0.6</v>
      </c>
      <c r="D401" s="190" t="s">
        <v>323</v>
      </c>
    </row>
    <row r="402" spans="2:4" ht="30" customHeight="1" x14ac:dyDescent="0.3">
      <c r="B402" s="192" t="s">
        <v>1511</v>
      </c>
      <c r="C402" s="191">
        <v>0.6</v>
      </c>
      <c r="D402" s="190" t="s">
        <v>323</v>
      </c>
    </row>
    <row r="403" spans="2:4" ht="30" customHeight="1" x14ac:dyDescent="0.3">
      <c r="B403" s="192" t="s">
        <v>1512</v>
      </c>
      <c r="C403" s="191">
        <v>0.6</v>
      </c>
      <c r="D403" s="190" t="s">
        <v>323</v>
      </c>
    </row>
    <row r="404" spans="2:4" ht="30" customHeight="1" x14ac:dyDescent="0.3">
      <c r="B404" s="192" t="s">
        <v>1356</v>
      </c>
      <c r="C404" s="191">
        <v>0.6</v>
      </c>
      <c r="D404" s="190" t="s">
        <v>323</v>
      </c>
    </row>
    <row r="405" spans="2:4" ht="30" customHeight="1" x14ac:dyDescent="0.3">
      <c r="B405" s="192" t="s">
        <v>1513</v>
      </c>
      <c r="C405" s="191">
        <v>0.6</v>
      </c>
      <c r="D405" s="190" t="s">
        <v>323</v>
      </c>
    </row>
    <row r="406" spans="2:4" ht="30" customHeight="1" x14ac:dyDescent="0.3">
      <c r="B406" s="192" t="s">
        <v>1514</v>
      </c>
      <c r="C406" s="191">
        <v>0.6</v>
      </c>
      <c r="D406" s="190" t="s">
        <v>323</v>
      </c>
    </row>
    <row r="407" spans="2:4" ht="30" customHeight="1" x14ac:dyDescent="0.3">
      <c r="B407" s="192" t="s">
        <v>1515</v>
      </c>
      <c r="C407" s="191">
        <v>0.6</v>
      </c>
      <c r="D407" s="190" t="s">
        <v>323</v>
      </c>
    </row>
    <row r="408" spans="2:4" ht="30" customHeight="1" x14ac:dyDescent="0.3">
      <c r="B408" s="192" t="s">
        <v>1516</v>
      </c>
      <c r="C408" s="191">
        <v>0.6</v>
      </c>
      <c r="D408" s="190" t="s">
        <v>323</v>
      </c>
    </row>
    <row r="409" spans="2:4" ht="30" customHeight="1" x14ac:dyDescent="0.3">
      <c r="B409" s="192" t="s">
        <v>1517</v>
      </c>
      <c r="C409" s="191">
        <v>0.6</v>
      </c>
      <c r="D409" s="190" t="s">
        <v>323</v>
      </c>
    </row>
    <row r="410" spans="2:4" ht="30" customHeight="1" x14ac:dyDescent="0.3">
      <c r="B410" s="192" t="s">
        <v>1372</v>
      </c>
      <c r="C410" s="191">
        <v>0.6</v>
      </c>
      <c r="D410" s="190" t="s">
        <v>323</v>
      </c>
    </row>
    <row r="411" spans="2:4" ht="30" customHeight="1" x14ac:dyDescent="0.3">
      <c r="B411" s="192" t="s">
        <v>1518</v>
      </c>
      <c r="C411" s="191">
        <v>0.6</v>
      </c>
      <c r="D411" s="190" t="s">
        <v>323</v>
      </c>
    </row>
    <row r="412" spans="2:4" ht="30" customHeight="1" x14ac:dyDescent="0.3">
      <c r="B412" s="192" t="s">
        <v>1519</v>
      </c>
      <c r="C412" s="191">
        <v>0.6</v>
      </c>
      <c r="D412" s="190" t="s">
        <v>323</v>
      </c>
    </row>
    <row r="413" spans="2:4" ht="30" customHeight="1" x14ac:dyDescent="0.3">
      <c r="B413" s="192" t="s">
        <v>1520</v>
      </c>
      <c r="C413" s="191">
        <v>0.6</v>
      </c>
      <c r="D413" s="190" t="s">
        <v>323</v>
      </c>
    </row>
    <row r="414" spans="2:4" ht="30" customHeight="1" x14ac:dyDescent="0.3">
      <c r="B414" s="192" t="s">
        <v>1521</v>
      </c>
      <c r="C414" s="191">
        <v>0.6</v>
      </c>
      <c r="D414" s="190" t="s">
        <v>323</v>
      </c>
    </row>
    <row r="415" spans="2:4" ht="30" customHeight="1" x14ac:dyDescent="0.3">
      <c r="B415" s="192" t="s">
        <v>1522</v>
      </c>
      <c r="C415" s="191">
        <v>0.6</v>
      </c>
      <c r="D415" s="190" t="s">
        <v>323</v>
      </c>
    </row>
    <row r="416" spans="2:4" ht="30" customHeight="1" x14ac:dyDescent="0.3">
      <c r="B416" s="192" t="s">
        <v>1523</v>
      </c>
      <c r="C416" s="191">
        <v>0.6</v>
      </c>
      <c r="D416" s="190" t="s">
        <v>323</v>
      </c>
    </row>
    <row r="417" spans="2:4" ht="30" customHeight="1" x14ac:dyDescent="0.3">
      <c r="B417" s="192" t="s">
        <v>1524</v>
      </c>
      <c r="C417" s="191">
        <v>0.6</v>
      </c>
      <c r="D417" s="190" t="s">
        <v>323</v>
      </c>
    </row>
    <row r="418" spans="2:4" ht="30" customHeight="1" x14ac:dyDescent="0.3">
      <c r="B418" s="192" t="s">
        <v>1525</v>
      </c>
      <c r="C418" s="191">
        <v>0.6</v>
      </c>
      <c r="D418" s="190" t="s">
        <v>323</v>
      </c>
    </row>
    <row r="419" spans="2:4" ht="30" customHeight="1" x14ac:dyDescent="0.3">
      <c r="B419" s="192" t="s">
        <v>1526</v>
      </c>
      <c r="C419" s="191">
        <v>0.6</v>
      </c>
      <c r="D419" s="190" t="s">
        <v>323</v>
      </c>
    </row>
    <row r="420" spans="2:4" ht="30" customHeight="1" x14ac:dyDescent="0.3">
      <c r="B420" s="192" t="s">
        <v>1527</v>
      </c>
      <c r="C420" s="191">
        <v>0.6</v>
      </c>
      <c r="D420" s="190" t="s">
        <v>323</v>
      </c>
    </row>
    <row r="421" spans="2:4" ht="30" customHeight="1" x14ac:dyDescent="0.3">
      <c r="B421" s="192" t="s">
        <v>1528</v>
      </c>
      <c r="C421" s="191">
        <v>0.6</v>
      </c>
      <c r="D421" s="190" t="s">
        <v>323</v>
      </c>
    </row>
    <row r="422" spans="2:4" ht="30" customHeight="1" x14ac:dyDescent="0.3">
      <c r="B422" s="192" t="s">
        <v>1529</v>
      </c>
      <c r="C422" s="191">
        <v>0.6</v>
      </c>
      <c r="D422" s="190" t="s">
        <v>323</v>
      </c>
    </row>
    <row r="423" spans="2:4" ht="30" customHeight="1" x14ac:dyDescent="0.3">
      <c r="B423" s="192" t="s">
        <v>1530</v>
      </c>
      <c r="C423" s="191">
        <v>0.6</v>
      </c>
      <c r="D423" s="190" t="s">
        <v>323</v>
      </c>
    </row>
    <row r="424" spans="2:4" ht="30" customHeight="1" x14ac:dyDescent="0.3">
      <c r="B424" s="192" t="s">
        <v>1531</v>
      </c>
      <c r="C424" s="191">
        <v>0.6</v>
      </c>
      <c r="D424" s="190" t="s">
        <v>323</v>
      </c>
    </row>
    <row r="425" spans="2:4" ht="30" customHeight="1" x14ac:dyDescent="0.3">
      <c r="B425" s="192" t="s">
        <v>1532</v>
      </c>
      <c r="C425" s="191">
        <v>0.6</v>
      </c>
      <c r="D425" s="190" t="s">
        <v>323</v>
      </c>
    </row>
    <row r="426" spans="2:4" ht="30" customHeight="1" x14ac:dyDescent="0.3">
      <c r="B426" s="192" t="s">
        <v>1533</v>
      </c>
      <c r="C426" s="191">
        <v>0.6</v>
      </c>
      <c r="D426" s="190" t="s">
        <v>323</v>
      </c>
    </row>
    <row r="427" spans="2:4" ht="30" customHeight="1" x14ac:dyDescent="0.3">
      <c r="B427" s="192" t="s">
        <v>1534</v>
      </c>
      <c r="C427" s="191">
        <v>0.6</v>
      </c>
      <c r="D427" s="190" t="s">
        <v>323</v>
      </c>
    </row>
    <row r="428" spans="2:4" ht="30" customHeight="1" x14ac:dyDescent="0.3">
      <c r="B428" s="192" t="s">
        <v>1535</v>
      </c>
      <c r="C428" s="191">
        <v>0.6</v>
      </c>
      <c r="D428" s="190" t="s">
        <v>323</v>
      </c>
    </row>
    <row r="429" spans="2:4" ht="30" customHeight="1" x14ac:dyDescent="0.3">
      <c r="B429" s="192" t="s">
        <v>1536</v>
      </c>
      <c r="C429" s="191">
        <v>0.6</v>
      </c>
      <c r="D429" s="190" t="s">
        <v>323</v>
      </c>
    </row>
    <row r="430" spans="2:4" ht="30" customHeight="1" x14ac:dyDescent="0.3">
      <c r="B430" s="192" t="s">
        <v>1537</v>
      </c>
      <c r="C430" s="191">
        <v>0.6</v>
      </c>
      <c r="D430" s="190" t="s">
        <v>323</v>
      </c>
    </row>
    <row r="431" spans="2:4" ht="30" customHeight="1" x14ac:dyDescent="0.3">
      <c r="B431" s="192" t="s">
        <v>1538</v>
      </c>
      <c r="C431" s="191">
        <v>0.6</v>
      </c>
      <c r="D431" s="190" t="s">
        <v>323</v>
      </c>
    </row>
    <row r="432" spans="2:4" ht="30" customHeight="1" x14ac:dyDescent="0.3">
      <c r="B432" s="192" t="s">
        <v>1539</v>
      </c>
      <c r="C432" s="191">
        <v>0.6</v>
      </c>
      <c r="D432" s="190" t="s">
        <v>323</v>
      </c>
    </row>
    <row r="433" spans="2:4" ht="30" customHeight="1" x14ac:dyDescent="0.3">
      <c r="B433" s="192" t="s">
        <v>1540</v>
      </c>
      <c r="C433" s="191">
        <v>0.6</v>
      </c>
      <c r="D433" s="190" t="s">
        <v>323</v>
      </c>
    </row>
    <row r="434" spans="2:4" ht="30" customHeight="1" x14ac:dyDescent="0.3">
      <c r="B434" s="192" t="s">
        <v>1541</v>
      </c>
      <c r="C434" s="191">
        <v>0.6</v>
      </c>
      <c r="D434" s="190" t="s">
        <v>323</v>
      </c>
    </row>
    <row r="435" spans="2:4" ht="30" customHeight="1" x14ac:dyDescent="0.3">
      <c r="B435" s="192" t="s">
        <v>1542</v>
      </c>
      <c r="C435" s="191">
        <v>0.6</v>
      </c>
      <c r="D435" s="190" t="s">
        <v>323</v>
      </c>
    </row>
    <row r="436" spans="2:4" ht="30" customHeight="1" x14ac:dyDescent="0.3">
      <c r="B436" s="192" t="s">
        <v>1543</v>
      </c>
      <c r="C436" s="191">
        <v>0.6</v>
      </c>
      <c r="D436" s="190" t="s">
        <v>323</v>
      </c>
    </row>
    <row r="437" spans="2:4" ht="30" customHeight="1" x14ac:dyDescent="0.3">
      <c r="B437" s="192" t="s">
        <v>1544</v>
      </c>
      <c r="C437" s="191">
        <v>0.6</v>
      </c>
      <c r="D437" s="190" t="s">
        <v>323</v>
      </c>
    </row>
    <row r="438" spans="2:4" ht="30" customHeight="1" x14ac:dyDescent="0.3">
      <c r="B438" s="192" t="s">
        <v>1545</v>
      </c>
      <c r="C438" s="191">
        <v>0.6</v>
      </c>
      <c r="D438" s="190" t="s">
        <v>323</v>
      </c>
    </row>
    <row r="439" spans="2:4" ht="30" customHeight="1" x14ac:dyDescent="0.3">
      <c r="B439" s="192" t="s">
        <v>1546</v>
      </c>
      <c r="C439" s="191">
        <v>0.6</v>
      </c>
      <c r="D439" s="190" t="s">
        <v>323</v>
      </c>
    </row>
    <row r="440" spans="2:4" ht="30" customHeight="1" x14ac:dyDescent="0.3">
      <c r="B440" s="192" t="s">
        <v>1547</v>
      </c>
      <c r="C440" s="191">
        <v>0.6</v>
      </c>
      <c r="D440" s="190" t="s">
        <v>323</v>
      </c>
    </row>
    <row r="441" spans="2:4" ht="30" customHeight="1" x14ac:dyDescent="0.3">
      <c r="B441" s="192" t="s">
        <v>1548</v>
      </c>
      <c r="C441" s="191">
        <v>0.6</v>
      </c>
      <c r="D441" s="190" t="s">
        <v>323</v>
      </c>
    </row>
    <row r="442" spans="2:4" ht="30" customHeight="1" x14ac:dyDescent="0.3">
      <c r="B442" s="192" t="s">
        <v>1549</v>
      </c>
      <c r="C442" s="191">
        <v>0.6</v>
      </c>
      <c r="D442" s="190" t="s">
        <v>323</v>
      </c>
    </row>
    <row r="443" spans="2:4" ht="30" customHeight="1" x14ac:dyDescent="0.3">
      <c r="B443" s="192" t="s">
        <v>1550</v>
      </c>
      <c r="C443" s="191">
        <v>0.6</v>
      </c>
      <c r="D443" s="190" t="s">
        <v>323</v>
      </c>
    </row>
    <row r="444" spans="2:4" ht="30" customHeight="1" x14ac:dyDescent="0.3">
      <c r="B444" s="192" t="s">
        <v>1551</v>
      </c>
      <c r="C444" s="191">
        <v>0.6</v>
      </c>
      <c r="D444" s="190" t="s">
        <v>323</v>
      </c>
    </row>
    <row r="445" spans="2:4" ht="30" customHeight="1" x14ac:dyDescent="0.3">
      <c r="B445" s="192" t="s">
        <v>1552</v>
      </c>
      <c r="C445" s="191">
        <v>0.6</v>
      </c>
      <c r="D445" s="190" t="s">
        <v>323</v>
      </c>
    </row>
    <row r="446" spans="2:4" ht="30" customHeight="1" x14ac:dyDescent="0.3">
      <c r="B446" s="192" t="s">
        <v>1553</v>
      </c>
      <c r="C446" s="191">
        <v>0.6</v>
      </c>
      <c r="D446" s="190" t="s">
        <v>323</v>
      </c>
    </row>
    <row r="447" spans="2:4" ht="30" customHeight="1" x14ac:dyDescent="0.3">
      <c r="B447" s="192" t="s">
        <v>1554</v>
      </c>
      <c r="C447" s="191">
        <v>0.6</v>
      </c>
      <c r="D447" s="190" t="s">
        <v>323</v>
      </c>
    </row>
    <row r="448" spans="2:4" ht="30" customHeight="1" x14ac:dyDescent="0.3">
      <c r="B448" s="192" t="s">
        <v>1555</v>
      </c>
      <c r="C448" s="191">
        <v>0.6</v>
      </c>
      <c r="D448" s="190" t="s">
        <v>323</v>
      </c>
    </row>
    <row r="449" spans="2:4" ht="30" customHeight="1" x14ac:dyDescent="0.3">
      <c r="B449" s="192" t="s">
        <v>1556</v>
      </c>
      <c r="C449" s="191">
        <v>0.6</v>
      </c>
      <c r="D449" s="190" t="s">
        <v>323</v>
      </c>
    </row>
    <row r="450" spans="2:4" ht="30" customHeight="1" x14ac:dyDescent="0.3">
      <c r="B450" s="192" t="s">
        <v>1557</v>
      </c>
      <c r="C450" s="191">
        <v>0.6</v>
      </c>
      <c r="D450" s="190" t="s">
        <v>323</v>
      </c>
    </row>
    <row r="451" spans="2:4" ht="30" customHeight="1" x14ac:dyDescent="0.3">
      <c r="B451" s="192" t="s">
        <v>1558</v>
      </c>
      <c r="C451" s="191">
        <v>0.6</v>
      </c>
      <c r="D451" s="190" t="s">
        <v>323</v>
      </c>
    </row>
    <row r="452" spans="2:4" ht="30" customHeight="1" x14ac:dyDescent="0.3">
      <c r="B452" s="192" t="s">
        <v>1559</v>
      </c>
      <c r="C452" s="191">
        <v>0.6</v>
      </c>
      <c r="D452" s="190" t="s">
        <v>323</v>
      </c>
    </row>
    <row r="453" spans="2:4" ht="30" customHeight="1" x14ac:dyDescent="0.3">
      <c r="B453" s="192" t="s">
        <v>1560</v>
      </c>
      <c r="C453" s="191">
        <v>0.6</v>
      </c>
      <c r="D453" s="190" t="s">
        <v>323</v>
      </c>
    </row>
    <row r="454" spans="2:4" ht="30" customHeight="1" x14ac:dyDescent="0.3">
      <c r="B454" s="192" t="s">
        <v>1561</v>
      </c>
      <c r="C454" s="191">
        <v>0.6</v>
      </c>
      <c r="D454" s="190" t="s">
        <v>323</v>
      </c>
    </row>
    <row r="455" spans="2:4" ht="30" customHeight="1" x14ac:dyDescent="0.3">
      <c r="B455" s="192" t="s">
        <v>1562</v>
      </c>
      <c r="C455" s="191">
        <v>0.6</v>
      </c>
      <c r="D455" s="190" t="s">
        <v>323</v>
      </c>
    </row>
    <row r="456" spans="2:4" ht="30" customHeight="1" x14ac:dyDescent="0.3">
      <c r="B456" s="192" t="s">
        <v>1563</v>
      </c>
      <c r="C456" s="191">
        <v>0.6</v>
      </c>
      <c r="D456" s="190" t="s">
        <v>323</v>
      </c>
    </row>
    <row r="457" spans="2:4" ht="30" customHeight="1" x14ac:dyDescent="0.3">
      <c r="B457" s="192" t="s">
        <v>1564</v>
      </c>
      <c r="C457" s="191">
        <v>0.6</v>
      </c>
      <c r="D457" s="190" t="s">
        <v>323</v>
      </c>
    </row>
    <row r="458" spans="2:4" ht="30" customHeight="1" x14ac:dyDescent="0.3">
      <c r="B458" s="192" t="s">
        <v>1565</v>
      </c>
      <c r="C458" s="191">
        <v>0.6</v>
      </c>
      <c r="D458" s="190" t="s">
        <v>323</v>
      </c>
    </row>
    <row r="459" spans="2:4" ht="30" customHeight="1" x14ac:dyDescent="0.3">
      <c r="B459" s="192">
        <v>7</v>
      </c>
      <c r="C459" s="191">
        <v>0.6</v>
      </c>
      <c r="D459" s="190" t="s">
        <v>323</v>
      </c>
    </row>
    <row r="460" spans="2:4" ht="30" customHeight="1" x14ac:dyDescent="0.3">
      <c r="B460" s="192">
        <v>10</v>
      </c>
      <c r="C460" s="191">
        <v>0.6</v>
      </c>
      <c r="D460" s="190" t="s">
        <v>323</v>
      </c>
    </row>
    <row r="461" spans="2:4" ht="30" customHeight="1" x14ac:dyDescent="0.3">
      <c r="B461" s="192">
        <v>12</v>
      </c>
      <c r="C461" s="191">
        <v>0.6</v>
      </c>
      <c r="D461" s="190" t="s">
        <v>323</v>
      </c>
    </row>
    <row r="462" spans="2:4" ht="30" customHeight="1" x14ac:dyDescent="0.3">
      <c r="B462" s="192" t="s">
        <v>1566</v>
      </c>
      <c r="C462" s="191">
        <v>0.6</v>
      </c>
      <c r="D462" s="190" t="s">
        <v>323</v>
      </c>
    </row>
    <row r="463" spans="2:4" ht="30" customHeight="1" x14ac:dyDescent="0.3">
      <c r="B463" s="192" t="s">
        <v>1567</v>
      </c>
      <c r="C463" s="191">
        <v>0.6</v>
      </c>
      <c r="D463" s="190" t="s">
        <v>323</v>
      </c>
    </row>
    <row r="464" spans="2:4" ht="30" customHeight="1" x14ac:dyDescent="0.3">
      <c r="B464" s="192" t="s">
        <v>1568</v>
      </c>
      <c r="C464" s="191">
        <v>0.6</v>
      </c>
      <c r="D464" s="190" t="s">
        <v>323</v>
      </c>
    </row>
    <row r="465" spans="2:4" ht="30" customHeight="1" x14ac:dyDescent="0.3">
      <c r="B465" s="192" t="s">
        <v>1569</v>
      </c>
      <c r="C465" s="191">
        <v>0.6</v>
      </c>
      <c r="D465" s="190" t="s">
        <v>323</v>
      </c>
    </row>
    <row r="466" spans="2:4" ht="30" customHeight="1" x14ac:dyDescent="0.3">
      <c r="B466" s="192" t="s">
        <v>1570</v>
      </c>
      <c r="C466" s="191">
        <v>0.6</v>
      </c>
      <c r="D466" s="190" t="s">
        <v>323</v>
      </c>
    </row>
    <row r="467" spans="2:4" ht="30" customHeight="1" x14ac:dyDescent="0.3">
      <c r="B467" s="192" t="s">
        <v>1571</v>
      </c>
      <c r="C467" s="191">
        <v>0.6</v>
      </c>
      <c r="D467" s="190" t="s">
        <v>323</v>
      </c>
    </row>
    <row r="468" spans="2:4" ht="30" customHeight="1" x14ac:dyDescent="0.3">
      <c r="B468" s="192" t="s">
        <v>1572</v>
      </c>
      <c r="C468" s="191">
        <v>0.6</v>
      </c>
      <c r="D468" s="190" t="s">
        <v>323</v>
      </c>
    </row>
    <row r="469" spans="2:4" ht="30" customHeight="1" x14ac:dyDescent="0.3">
      <c r="B469" s="192" t="s">
        <v>1573</v>
      </c>
      <c r="C469" s="191">
        <v>0.6</v>
      </c>
      <c r="D469" s="190" t="s">
        <v>323</v>
      </c>
    </row>
    <row r="470" spans="2:4" ht="30" customHeight="1" x14ac:dyDescent="0.3">
      <c r="B470" s="192" t="s">
        <v>1574</v>
      </c>
      <c r="C470" s="191">
        <v>0.6</v>
      </c>
      <c r="D470" s="190" t="s">
        <v>323</v>
      </c>
    </row>
    <row r="471" spans="2:4" ht="30" customHeight="1" x14ac:dyDescent="0.3">
      <c r="B471" s="192" t="s">
        <v>1575</v>
      </c>
      <c r="C471" s="191">
        <v>0.6</v>
      </c>
      <c r="D471" s="190" t="s">
        <v>323</v>
      </c>
    </row>
    <row r="472" spans="2:4" ht="30" customHeight="1" x14ac:dyDescent="0.3">
      <c r="B472" s="192" t="s">
        <v>1576</v>
      </c>
      <c r="C472" s="191">
        <v>0.6</v>
      </c>
      <c r="D472" s="190" t="s">
        <v>323</v>
      </c>
    </row>
    <row r="473" spans="2:4" ht="30" customHeight="1" x14ac:dyDescent="0.3">
      <c r="B473" s="192" t="s">
        <v>1577</v>
      </c>
      <c r="C473" s="191">
        <v>0.6</v>
      </c>
      <c r="D473" s="190" t="s">
        <v>323</v>
      </c>
    </row>
    <row r="474" spans="2:4" ht="30" customHeight="1" x14ac:dyDescent="0.3">
      <c r="B474" s="192" t="s">
        <v>1578</v>
      </c>
      <c r="C474" s="191">
        <v>0.6</v>
      </c>
      <c r="D474" s="190" t="s">
        <v>323</v>
      </c>
    </row>
    <row r="475" spans="2:4" ht="30" customHeight="1" x14ac:dyDescent="0.3">
      <c r="B475" s="192" t="s">
        <v>1579</v>
      </c>
      <c r="C475" s="191">
        <v>0.6</v>
      </c>
      <c r="D475" s="190" t="s">
        <v>323</v>
      </c>
    </row>
    <row r="476" spans="2:4" ht="30" customHeight="1" x14ac:dyDescent="0.3">
      <c r="B476" s="192" t="s">
        <v>1580</v>
      </c>
      <c r="C476" s="191">
        <v>0.6</v>
      </c>
      <c r="D476" s="190" t="s">
        <v>323</v>
      </c>
    </row>
    <row r="477" spans="2:4" ht="30" customHeight="1" x14ac:dyDescent="0.3">
      <c r="B477" s="192" t="s">
        <v>1581</v>
      </c>
      <c r="C477" s="191">
        <v>0.6</v>
      </c>
      <c r="D477" s="190" t="s">
        <v>323</v>
      </c>
    </row>
    <row r="478" spans="2:4" ht="30" customHeight="1" x14ac:dyDescent="0.3">
      <c r="B478" s="192">
        <v>10</v>
      </c>
      <c r="C478" s="191">
        <v>0.6</v>
      </c>
      <c r="D478" s="190" t="s">
        <v>323</v>
      </c>
    </row>
    <row r="479" spans="2:4" ht="30" customHeight="1" x14ac:dyDescent="0.3">
      <c r="B479" s="192">
        <v>11</v>
      </c>
      <c r="C479" s="191">
        <v>0.6</v>
      </c>
      <c r="D479" s="190" t="s">
        <v>323</v>
      </c>
    </row>
    <row r="480" spans="2:4" ht="30" customHeight="1" x14ac:dyDescent="0.3">
      <c r="B480" s="192">
        <v>12</v>
      </c>
      <c r="C480" s="191">
        <v>0.6</v>
      </c>
      <c r="D480" s="190" t="s">
        <v>323</v>
      </c>
    </row>
    <row r="481" spans="2:4" ht="30" customHeight="1" x14ac:dyDescent="0.3">
      <c r="B481" s="192" t="s">
        <v>1582</v>
      </c>
      <c r="C481" s="191">
        <v>0.6</v>
      </c>
      <c r="D481" s="190" t="s">
        <v>323</v>
      </c>
    </row>
    <row r="482" spans="2:4" ht="30" customHeight="1" x14ac:dyDescent="0.3">
      <c r="B482" s="192" t="s">
        <v>1526</v>
      </c>
      <c r="C482" s="191">
        <v>0.6</v>
      </c>
      <c r="D482" s="190" t="s">
        <v>323</v>
      </c>
    </row>
    <row r="483" spans="2:4" ht="30" customHeight="1" x14ac:dyDescent="0.3">
      <c r="B483" s="192" t="s">
        <v>1527</v>
      </c>
      <c r="C483" s="191">
        <v>0.6</v>
      </c>
      <c r="D483" s="190" t="s">
        <v>323</v>
      </c>
    </row>
    <row r="484" spans="2:4" ht="30" customHeight="1" x14ac:dyDescent="0.3">
      <c r="B484" s="192" t="s">
        <v>1528</v>
      </c>
      <c r="C484" s="191">
        <v>0.6</v>
      </c>
      <c r="D484" s="190" t="s">
        <v>323</v>
      </c>
    </row>
    <row r="485" spans="2:4" ht="30" customHeight="1" x14ac:dyDescent="0.3">
      <c r="B485" s="192" t="s">
        <v>1529</v>
      </c>
      <c r="C485" s="191">
        <v>0.6</v>
      </c>
      <c r="D485" s="190" t="s">
        <v>323</v>
      </c>
    </row>
    <row r="486" spans="2:4" ht="30" customHeight="1" x14ac:dyDescent="0.3">
      <c r="B486" s="192" t="s">
        <v>1530</v>
      </c>
      <c r="C486" s="191">
        <v>0.6</v>
      </c>
      <c r="D486" s="190" t="s">
        <v>323</v>
      </c>
    </row>
    <row r="487" spans="2:4" ht="30" customHeight="1" x14ac:dyDescent="0.3">
      <c r="B487" s="192" t="s">
        <v>1531</v>
      </c>
      <c r="C487" s="191">
        <v>0.6</v>
      </c>
      <c r="D487" s="190" t="s">
        <v>323</v>
      </c>
    </row>
    <row r="488" spans="2:4" ht="30" customHeight="1" x14ac:dyDescent="0.3">
      <c r="B488" s="192" t="s">
        <v>1583</v>
      </c>
      <c r="C488" s="191">
        <v>0.6</v>
      </c>
      <c r="D488" s="190" t="s">
        <v>323</v>
      </c>
    </row>
    <row r="489" spans="2:4" ht="30" customHeight="1" x14ac:dyDescent="0.3">
      <c r="B489" s="192" t="s">
        <v>1584</v>
      </c>
      <c r="C489" s="191">
        <v>0.6</v>
      </c>
      <c r="D489" s="190" t="s">
        <v>323</v>
      </c>
    </row>
    <row r="490" spans="2:4" ht="30" customHeight="1" x14ac:dyDescent="0.3">
      <c r="B490" s="192" t="s">
        <v>1585</v>
      </c>
      <c r="C490" s="191">
        <v>0.6</v>
      </c>
      <c r="D490" s="190" t="s">
        <v>323</v>
      </c>
    </row>
    <row r="491" spans="2:4" ht="30" customHeight="1" x14ac:dyDescent="0.3">
      <c r="B491" s="192">
        <v>15</v>
      </c>
      <c r="C491" s="191">
        <v>0.6</v>
      </c>
      <c r="D491" s="190" t="s">
        <v>323</v>
      </c>
    </row>
    <row r="492" spans="2:4" ht="30" customHeight="1" x14ac:dyDescent="0.3">
      <c r="B492" s="192" t="s">
        <v>1586</v>
      </c>
      <c r="C492" s="191">
        <v>0.6</v>
      </c>
      <c r="D492" s="190" t="s">
        <v>323</v>
      </c>
    </row>
    <row r="493" spans="2:4" ht="30" customHeight="1" x14ac:dyDescent="0.3">
      <c r="B493" s="192" t="s">
        <v>1587</v>
      </c>
      <c r="C493" s="191">
        <v>0.6</v>
      </c>
      <c r="D493" s="190" t="s">
        <v>323</v>
      </c>
    </row>
    <row r="494" spans="2:4" ht="30" customHeight="1" x14ac:dyDescent="0.3">
      <c r="B494" s="192" t="s">
        <v>1536</v>
      </c>
      <c r="C494" s="191">
        <v>0.6</v>
      </c>
      <c r="D494" s="190" t="s">
        <v>323</v>
      </c>
    </row>
    <row r="495" spans="2:4" ht="30" customHeight="1" x14ac:dyDescent="0.3">
      <c r="B495" s="192" t="s">
        <v>1588</v>
      </c>
      <c r="C495" s="191">
        <v>0.6</v>
      </c>
      <c r="D495" s="190" t="s">
        <v>323</v>
      </c>
    </row>
    <row r="496" spans="2:4" ht="30" customHeight="1" x14ac:dyDescent="0.3">
      <c r="B496" s="192" t="s">
        <v>1588</v>
      </c>
      <c r="C496" s="191">
        <v>0.6</v>
      </c>
      <c r="D496" s="190" t="s">
        <v>323</v>
      </c>
    </row>
    <row r="497" spans="2:4" ht="30" customHeight="1" x14ac:dyDescent="0.3">
      <c r="B497" s="192" t="s">
        <v>1589</v>
      </c>
      <c r="C497" s="191">
        <v>0.6</v>
      </c>
      <c r="D497" s="190" t="s">
        <v>323</v>
      </c>
    </row>
    <row r="498" spans="2:4" ht="30" customHeight="1" x14ac:dyDescent="0.3">
      <c r="B498" s="192" t="s">
        <v>1590</v>
      </c>
      <c r="C498" s="191">
        <v>0.6</v>
      </c>
      <c r="D498" s="190" t="s">
        <v>323</v>
      </c>
    </row>
    <row r="499" spans="2:4" ht="30" customHeight="1" x14ac:dyDescent="0.3">
      <c r="B499" s="192" t="s">
        <v>1591</v>
      </c>
      <c r="C499" s="191">
        <v>0.6</v>
      </c>
      <c r="D499" s="190" t="s">
        <v>323</v>
      </c>
    </row>
    <row r="500" spans="2:4" ht="30" customHeight="1" x14ac:dyDescent="0.3">
      <c r="B500" s="192" t="s">
        <v>1588</v>
      </c>
      <c r="C500" s="191">
        <v>0.6</v>
      </c>
      <c r="D500" s="190" t="s">
        <v>323</v>
      </c>
    </row>
    <row r="501" spans="2:4" ht="30" customHeight="1" x14ac:dyDescent="0.3">
      <c r="B501" s="192" t="s">
        <v>1590</v>
      </c>
      <c r="C501" s="191">
        <v>0.6</v>
      </c>
      <c r="D501" s="190" t="s">
        <v>323</v>
      </c>
    </row>
    <row r="502" spans="2:4" ht="30" customHeight="1" x14ac:dyDescent="0.3">
      <c r="B502" s="192" t="s">
        <v>1592</v>
      </c>
      <c r="C502" s="191">
        <v>0.6</v>
      </c>
      <c r="D502" s="190" t="s">
        <v>323</v>
      </c>
    </row>
    <row r="503" spans="2:4" ht="30" customHeight="1" x14ac:dyDescent="0.3">
      <c r="B503" s="192" t="s">
        <v>1593</v>
      </c>
      <c r="C503" s="191">
        <v>0.6</v>
      </c>
      <c r="D503" s="190" t="s">
        <v>323</v>
      </c>
    </row>
    <row r="504" spans="2:4" ht="30" customHeight="1" x14ac:dyDescent="0.3">
      <c r="B504" s="192" t="s">
        <v>1593</v>
      </c>
      <c r="C504" s="191">
        <v>0.6</v>
      </c>
      <c r="D504" s="190" t="s">
        <v>323</v>
      </c>
    </row>
    <row r="505" spans="2:4" ht="30" customHeight="1" x14ac:dyDescent="0.3">
      <c r="B505" s="192" t="s">
        <v>1594</v>
      </c>
      <c r="C505" s="191">
        <v>0.6</v>
      </c>
      <c r="D505" s="190" t="s">
        <v>323</v>
      </c>
    </row>
    <row r="506" spans="2:4" ht="30" customHeight="1" x14ac:dyDescent="0.3">
      <c r="B506" s="192" t="s">
        <v>1595</v>
      </c>
      <c r="C506" s="191">
        <v>0.6</v>
      </c>
      <c r="D506" s="190" t="s">
        <v>323</v>
      </c>
    </row>
    <row r="507" spans="2:4" ht="30" customHeight="1" x14ac:dyDescent="0.3">
      <c r="B507" s="192" t="s">
        <v>1596</v>
      </c>
      <c r="C507" s="191">
        <v>0.6</v>
      </c>
      <c r="D507" s="190" t="s">
        <v>323</v>
      </c>
    </row>
    <row r="508" spans="2:4" ht="30" customHeight="1" x14ac:dyDescent="0.3">
      <c r="B508" s="192" t="s">
        <v>1597</v>
      </c>
      <c r="C508" s="191">
        <v>0.6</v>
      </c>
      <c r="D508" s="190" t="s">
        <v>323</v>
      </c>
    </row>
    <row r="509" spans="2:4" ht="30" customHeight="1" x14ac:dyDescent="0.3">
      <c r="B509" s="192" t="s">
        <v>1598</v>
      </c>
      <c r="C509" s="191">
        <v>0.6</v>
      </c>
      <c r="D509" s="190" t="s">
        <v>323</v>
      </c>
    </row>
    <row r="510" spans="2:4" ht="30" customHeight="1" x14ac:dyDescent="0.3">
      <c r="B510" s="192" t="s">
        <v>1599</v>
      </c>
      <c r="C510" s="191">
        <v>0.6</v>
      </c>
      <c r="D510" s="190" t="s">
        <v>323</v>
      </c>
    </row>
    <row r="511" spans="2:4" ht="30" customHeight="1" x14ac:dyDescent="0.3">
      <c r="B511" s="192">
        <v>11103</v>
      </c>
      <c r="C511" s="191">
        <v>0.6</v>
      </c>
      <c r="D511" s="190" t="s">
        <v>329</v>
      </c>
    </row>
    <row r="512" spans="2:4" ht="30" customHeight="1" x14ac:dyDescent="0.3">
      <c r="B512" s="192" t="s">
        <v>1600</v>
      </c>
      <c r="C512" s="191">
        <v>0.6</v>
      </c>
      <c r="D512" s="190" t="s">
        <v>329</v>
      </c>
    </row>
    <row r="513" spans="2:4" ht="30" customHeight="1" x14ac:dyDescent="0.3">
      <c r="B513" s="192" t="s">
        <v>1601</v>
      </c>
      <c r="C513" s="191">
        <v>0.6</v>
      </c>
      <c r="D513" s="190" t="s">
        <v>329</v>
      </c>
    </row>
    <row r="514" spans="2:4" ht="30" customHeight="1" x14ac:dyDescent="0.3">
      <c r="B514" s="192" t="s">
        <v>1602</v>
      </c>
      <c r="C514" s="191">
        <v>0.6</v>
      </c>
      <c r="D514" s="190" t="s">
        <v>329</v>
      </c>
    </row>
    <row r="515" spans="2:4" ht="30" customHeight="1" x14ac:dyDescent="0.3">
      <c r="B515" s="192" t="s">
        <v>1603</v>
      </c>
      <c r="C515" s="191">
        <v>0.6</v>
      </c>
      <c r="D515" s="190" t="s">
        <v>329</v>
      </c>
    </row>
    <row r="516" spans="2:4" ht="30" customHeight="1" x14ac:dyDescent="0.3">
      <c r="B516" s="192" t="s">
        <v>1604</v>
      </c>
      <c r="C516" s="191">
        <v>0.6</v>
      </c>
      <c r="D516" s="190" t="s">
        <v>329</v>
      </c>
    </row>
    <row r="517" spans="2:4" ht="30" customHeight="1" x14ac:dyDescent="0.3">
      <c r="B517" s="192" t="s">
        <v>1605</v>
      </c>
      <c r="C517" s="191">
        <v>0.6</v>
      </c>
      <c r="D517" s="190" t="s">
        <v>329</v>
      </c>
    </row>
    <row r="518" spans="2:4" ht="30" customHeight="1" x14ac:dyDescent="0.3">
      <c r="B518" s="192" t="s">
        <v>1606</v>
      </c>
      <c r="C518" s="191">
        <v>0.6</v>
      </c>
      <c r="D518" s="190" t="s">
        <v>329</v>
      </c>
    </row>
    <row r="519" spans="2:4" ht="30" customHeight="1" x14ac:dyDescent="0.3">
      <c r="B519" s="192" t="s">
        <v>1607</v>
      </c>
      <c r="C519" s="191">
        <v>0.6</v>
      </c>
      <c r="D519" s="190" t="s">
        <v>329</v>
      </c>
    </row>
    <row r="520" spans="2:4" ht="30" customHeight="1" x14ac:dyDescent="0.3">
      <c r="B520" s="192" t="s">
        <v>1608</v>
      </c>
      <c r="C520" s="191">
        <v>0.6</v>
      </c>
      <c r="D520" s="190" t="s">
        <v>329</v>
      </c>
    </row>
    <row r="521" spans="2:4" ht="30" customHeight="1" x14ac:dyDescent="0.3">
      <c r="B521" s="192" t="s">
        <v>1609</v>
      </c>
      <c r="C521" s="191">
        <v>0.6</v>
      </c>
      <c r="D521" s="190" t="s">
        <v>329</v>
      </c>
    </row>
    <row r="522" spans="2:4" ht="30" customHeight="1" x14ac:dyDescent="0.3">
      <c r="B522" s="192" t="s">
        <v>1610</v>
      </c>
      <c r="C522" s="191">
        <v>0.6</v>
      </c>
      <c r="D522" s="190" t="s">
        <v>329</v>
      </c>
    </row>
    <row r="523" spans="2:4" ht="30" customHeight="1" x14ac:dyDescent="0.3">
      <c r="B523" s="192" t="s">
        <v>1611</v>
      </c>
      <c r="C523" s="191">
        <v>0.6</v>
      </c>
      <c r="D523" s="190" t="s">
        <v>329</v>
      </c>
    </row>
    <row r="524" spans="2:4" ht="30" customHeight="1" x14ac:dyDescent="0.3">
      <c r="B524" s="192" t="s">
        <v>1612</v>
      </c>
      <c r="C524" s="191">
        <v>0.6</v>
      </c>
      <c r="D524" s="190" t="s">
        <v>329</v>
      </c>
    </row>
    <row r="525" spans="2:4" ht="30" customHeight="1" x14ac:dyDescent="0.3">
      <c r="B525" s="192" t="s">
        <v>1613</v>
      </c>
      <c r="C525" s="191">
        <v>0.6</v>
      </c>
      <c r="D525" s="190" t="s">
        <v>329</v>
      </c>
    </row>
    <row r="526" spans="2:4" ht="30" customHeight="1" x14ac:dyDescent="0.3">
      <c r="B526" s="192" t="s">
        <v>1614</v>
      </c>
      <c r="C526" s="191">
        <v>0.6</v>
      </c>
      <c r="D526" s="190" t="s">
        <v>329</v>
      </c>
    </row>
    <row r="527" spans="2:4" ht="30" customHeight="1" x14ac:dyDescent="0.3">
      <c r="B527" s="192" t="s">
        <v>1615</v>
      </c>
      <c r="C527" s="191">
        <v>0.6</v>
      </c>
      <c r="D527" s="190" t="s">
        <v>329</v>
      </c>
    </row>
    <row r="528" spans="2:4" ht="30" customHeight="1" x14ac:dyDescent="0.3">
      <c r="B528" s="192" t="s">
        <v>1616</v>
      </c>
      <c r="C528" s="191">
        <v>0.6</v>
      </c>
      <c r="D528" s="190" t="s">
        <v>329</v>
      </c>
    </row>
    <row r="529" spans="2:4" ht="30" customHeight="1" x14ac:dyDescent="0.3">
      <c r="B529" s="192" t="s">
        <v>1617</v>
      </c>
      <c r="C529" s="191">
        <v>0.6</v>
      </c>
      <c r="D529" s="190" t="s">
        <v>329</v>
      </c>
    </row>
    <row r="530" spans="2:4" ht="30" customHeight="1" x14ac:dyDescent="0.3">
      <c r="B530" s="192" t="s">
        <v>1618</v>
      </c>
      <c r="C530" s="191">
        <v>0.6</v>
      </c>
      <c r="D530" s="190" t="s">
        <v>329</v>
      </c>
    </row>
    <row r="531" spans="2:4" ht="30" customHeight="1" x14ac:dyDescent="0.3">
      <c r="B531" s="192" t="s">
        <v>1619</v>
      </c>
      <c r="C531" s="191">
        <v>0.6</v>
      </c>
      <c r="D531" s="190" t="s">
        <v>329</v>
      </c>
    </row>
    <row r="532" spans="2:4" ht="30" customHeight="1" x14ac:dyDescent="0.3">
      <c r="B532" s="192" t="s">
        <v>1620</v>
      </c>
      <c r="C532" s="191">
        <v>0.6</v>
      </c>
      <c r="D532" s="190" t="s">
        <v>329</v>
      </c>
    </row>
    <row r="533" spans="2:4" ht="30" customHeight="1" x14ac:dyDescent="0.3">
      <c r="B533" s="192" t="s">
        <v>1621</v>
      </c>
      <c r="C533" s="191">
        <v>0.6</v>
      </c>
      <c r="D533" s="190" t="s">
        <v>329</v>
      </c>
    </row>
    <row r="534" spans="2:4" ht="30" customHeight="1" x14ac:dyDescent="0.3">
      <c r="B534" s="192" t="s">
        <v>1622</v>
      </c>
      <c r="C534" s="191">
        <v>0.6</v>
      </c>
      <c r="D534" s="190" t="s">
        <v>329</v>
      </c>
    </row>
    <row r="535" spans="2:4" ht="30" customHeight="1" x14ac:dyDescent="0.3">
      <c r="B535" s="192" t="s">
        <v>1623</v>
      </c>
      <c r="C535" s="191">
        <v>0.6</v>
      </c>
      <c r="D535" s="190" t="s">
        <v>329</v>
      </c>
    </row>
    <row r="536" spans="2:4" ht="30" customHeight="1" x14ac:dyDescent="0.3">
      <c r="B536" s="192" t="s">
        <v>1624</v>
      </c>
      <c r="C536" s="191">
        <v>0.6</v>
      </c>
      <c r="D536" s="190" t="s">
        <v>329</v>
      </c>
    </row>
    <row r="537" spans="2:4" ht="30" customHeight="1" x14ac:dyDescent="0.3">
      <c r="B537" s="192" t="s">
        <v>1625</v>
      </c>
      <c r="C537" s="191">
        <v>0.6</v>
      </c>
      <c r="D537" s="190" t="s">
        <v>329</v>
      </c>
    </row>
    <row r="538" spans="2:4" ht="30" customHeight="1" x14ac:dyDescent="0.3">
      <c r="B538" s="192" t="s">
        <v>1626</v>
      </c>
      <c r="C538" s="191">
        <v>0.6</v>
      </c>
      <c r="D538" s="190" t="s">
        <v>329</v>
      </c>
    </row>
    <row r="539" spans="2:4" ht="30" customHeight="1" x14ac:dyDescent="0.3">
      <c r="B539" s="192" t="s">
        <v>1627</v>
      </c>
      <c r="C539" s="191">
        <v>0.6</v>
      </c>
      <c r="D539" s="190" t="s">
        <v>329</v>
      </c>
    </row>
    <row r="540" spans="2:4" ht="30" customHeight="1" x14ac:dyDescent="0.3">
      <c r="B540" s="192" t="s">
        <v>1628</v>
      </c>
      <c r="C540" s="191">
        <v>0.6</v>
      </c>
      <c r="D540" s="190" t="s">
        <v>329</v>
      </c>
    </row>
    <row r="541" spans="2:4" ht="30" customHeight="1" x14ac:dyDescent="0.3">
      <c r="B541" s="192" t="s">
        <v>1629</v>
      </c>
      <c r="C541" s="191">
        <v>0.6</v>
      </c>
      <c r="D541" s="190" t="s">
        <v>329</v>
      </c>
    </row>
    <row r="542" spans="2:4" ht="30" customHeight="1" x14ac:dyDescent="0.3">
      <c r="B542" s="192" t="s">
        <v>1630</v>
      </c>
      <c r="C542" s="191">
        <v>0.6</v>
      </c>
      <c r="D542" s="190" t="s">
        <v>329</v>
      </c>
    </row>
    <row r="543" spans="2:4" ht="30" customHeight="1" x14ac:dyDescent="0.3">
      <c r="B543" s="192" t="s">
        <v>1631</v>
      </c>
      <c r="C543" s="191">
        <v>0.6</v>
      </c>
      <c r="D543" s="190" t="s">
        <v>329</v>
      </c>
    </row>
    <row r="544" spans="2:4" ht="30" customHeight="1" x14ac:dyDescent="0.3">
      <c r="B544" s="192" t="s">
        <v>1632</v>
      </c>
      <c r="C544" s="191">
        <v>0.6</v>
      </c>
      <c r="D544" s="190" t="s">
        <v>329</v>
      </c>
    </row>
    <row r="545" spans="2:4" ht="30" customHeight="1" x14ac:dyDescent="0.3">
      <c r="B545" s="192" t="s">
        <v>1633</v>
      </c>
      <c r="C545" s="191">
        <v>0.6</v>
      </c>
      <c r="D545" s="190" t="s">
        <v>329</v>
      </c>
    </row>
    <row r="546" spans="2:4" ht="30" customHeight="1" x14ac:dyDescent="0.3">
      <c r="B546" s="192" t="s">
        <v>1634</v>
      </c>
      <c r="C546" s="191">
        <v>0.6</v>
      </c>
      <c r="D546" s="190" t="s">
        <v>329</v>
      </c>
    </row>
    <row r="547" spans="2:4" ht="30" customHeight="1" x14ac:dyDescent="0.3">
      <c r="B547" s="192" t="s">
        <v>1635</v>
      </c>
      <c r="C547" s="191">
        <v>0.6</v>
      </c>
      <c r="D547" s="190" t="s">
        <v>329</v>
      </c>
    </row>
    <row r="548" spans="2:4" ht="30" customHeight="1" x14ac:dyDescent="0.3">
      <c r="B548" s="192" t="s">
        <v>1636</v>
      </c>
      <c r="C548" s="191">
        <v>0.6</v>
      </c>
      <c r="D548" s="190" t="s">
        <v>329</v>
      </c>
    </row>
    <row r="549" spans="2:4" ht="30" customHeight="1" x14ac:dyDescent="0.3">
      <c r="B549" s="192" t="s">
        <v>1637</v>
      </c>
      <c r="C549" s="191">
        <v>0.6</v>
      </c>
      <c r="D549" s="190" t="s">
        <v>329</v>
      </c>
    </row>
    <row r="550" spans="2:4" ht="30" customHeight="1" x14ac:dyDescent="0.3">
      <c r="B550" s="192" t="s">
        <v>1638</v>
      </c>
      <c r="C550" s="191">
        <v>0.6</v>
      </c>
      <c r="D550" s="190" t="s">
        <v>329</v>
      </c>
    </row>
    <row r="551" spans="2:4" ht="30" customHeight="1" x14ac:dyDescent="0.3">
      <c r="B551" s="192" t="s">
        <v>1639</v>
      </c>
      <c r="C551" s="191">
        <v>0.6</v>
      </c>
      <c r="D551" s="190" t="s">
        <v>329</v>
      </c>
    </row>
    <row r="552" spans="2:4" ht="30" customHeight="1" x14ac:dyDescent="0.3">
      <c r="B552" s="192" t="s">
        <v>1640</v>
      </c>
      <c r="C552" s="191">
        <v>0.6</v>
      </c>
      <c r="D552" s="190" t="s">
        <v>329</v>
      </c>
    </row>
    <row r="553" spans="2:4" ht="30" customHeight="1" x14ac:dyDescent="0.3">
      <c r="B553" s="192" t="s">
        <v>1641</v>
      </c>
      <c r="C553" s="191">
        <v>0.6</v>
      </c>
      <c r="D553" s="190" t="s">
        <v>329</v>
      </c>
    </row>
    <row r="554" spans="2:4" ht="30" customHeight="1" x14ac:dyDescent="0.3">
      <c r="B554" s="192" t="s">
        <v>1642</v>
      </c>
      <c r="C554" s="191">
        <v>0.6</v>
      </c>
      <c r="D554" s="190" t="s">
        <v>329</v>
      </c>
    </row>
    <row r="555" spans="2:4" ht="30" customHeight="1" x14ac:dyDescent="0.3">
      <c r="B555" s="192" t="s">
        <v>1643</v>
      </c>
      <c r="C555" s="191">
        <v>0.6</v>
      </c>
      <c r="D555" s="190" t="s">
        <v>329</v>
      </c>
    </row>
    <row r="556" spans="2:4" ht="30" customHeight="1" x14ac:dyDescent="0.3">
      <c r="B556" s="192" t="s">
        <v>1644</v>
      </c>
      <c r="C556" s="191">
        <v>0.6</v>
      </c>
      <c r="D556" s="190" t="s">
        <v>329</v>
      </c>
    </row>
    <row r="557" spans="2:4" ht="30" customHeight="1" x14ac:dyDescent="0.3">
      <c r="B557" s="192">
        <v>11106</v>
      </c>
      <c r="C557" s="191">
        <v>0.6</v>
      </c>
      <c r="D557" s="190" t="s">
        <v>329</v>
      </c>
    </row>
    <row r="558" spans="2:4" ht="30" customHeight="1" x14ac:dyDescent="0.3">
      <c r="B558" s="192" t="s">
        <v>1645</v>
      </c>
      <c r="C558" s="191">
        <v>0.6</v>
      </c>
      <c r="D558" s="190" t="s">
        <v>329</v>
      </c>
    </row>
    <row r="559" spans="2:4" ht="30" customHeight="1" x14ac:dyDescent="0.3">
      <c r="B559" s="192" t="s">
        <v>1646</v>
      </c>
      <c r="C559" s="191">
        <v>0.6</v>
      </c>
      <c r="D559" s="190" t="s">
        <v>329</v>
      </c>
    </row>
    <row r="560" spans="2:4" ht="30" customHeight="1" x14ac:dyDescent="0.3">
      <c r="B560" s="192" t="s">
        <v>1647</v>
      </c>
      <c r="C560" s="191">
        <v>0.6</v>
      </c>
      <c r="D560" s="190" t="s">
        <v>329</v>
      </c>
    </row>
    <row r="561" spans="2:4" ht="30" customHeight="1" x14ac:dyDescent="0.3">
      <c r="B561" s="192" t="s">
        <v>1648</v>
      </c>
      <c r="C561" s="191">
        <v>0.6</v>
      </c>
      <c r="D561" s="190" t="s">
        <v>329</v>
      </c>
    </row>
    <row r="562" spans="2:4" ht="30" customHeight="1" x14ac:dyDescent="0.3">
      <c r="B562" s="192" t="s">
        <v>1649</v>
      </c>
      <c r="C562" s="191">
        <v>0.6</v>
      </c>
      <c r="D562" s="190" t="s">
        <v>333</v>
      </c>
    </row>
    <row r="563" spans="2:4" ht="30" customHeight="1" x14ac:dyDescent="0.3">
      <c r="B563" s="192" t="s">
        <v>1650</v>
      </c>
      <c r="C563" s="191">
        <v>0.6</v>
      </c>
      <c r="D563" s="190" t="s">
        <v>333</v>
      </c>
    </row>
    <row r="564" spans="2:4" ht="30" customHeight="1" x14ac:dyDescent="0.3">
      <c r="B564" s="192" t="s">
        <v>1651</v>
      </c>
      <c r="C564" s="191">
        <v>0.6</v>
      </c>
      <c r="D564" s="190" t="s">
        <v>333</v>
      </c>
    </row>
    <row r="565" spans="2:4" ht="30" customHeight="1" x14ac:dyDescent="0.3">
      <c r="B565" s="192" t="s">
        <v>1652</v>
      </c>
      <c r="C565" s="191">
        <v>0.6</v>
      </c>
      <c r="D565" s="190" t="s">
        <v>333</v>
      </c>
    </row>
    <row r="566" spans="2:4" ht="30" customHeight="1" x14ac:dyDescent="0.3">
      <c r="B566" s="192" t="s">
        <v>1653</v>
      </c>
      <c r="C566" s="191">
        <v>0.6</v>
      </c>
      <c r="D566" s="190" t="s">
        <v>333</v>
      </c>
    </row>
    <row r="567" spans="2:4" ht="30" customHeight="1" x14ac:dyDescent="0.3">
      <c r="B567" s="192" t="s">
        <v>1654</v>
      </c>
      <c r="C567" s="191">
        <v>0.6</v>
      </c>
      <c r="D567" s="190" t="s">
        <v>333</v>
      </c>
    </row>
    <row r="568" spans="2:4" ht="30" customHeight="1" x14ac:dyDescent="0.3">
      <c r="B568" s="192" t="s">
        <v>1655</v>
      </c>
      <c r="C568" s="191">
        <v>0.6</v>
      </c>
      <c r="D568" s="190" t="s">
        <v>333</v>
      </c>
    </row>
    <row r="569" spans="2:4" ht="30" customHeight="1" x14ac:dyDescent="0.3">
      <c r="B569" s="192">
        <v>8709</v>
      </c>
      <c r="C569" s="191">
        <v>0.6</v>
      </c>
      <c r="D569" s="190" t="s">
        <v>333</v>
      </c>
    </row>
    <row r="570" spans="2:4" ht="30" customHeight="1" x14ac:dyDescent="0.3">
      <c r="B570" s="192" t="s">
        <v>1656</v>
      </c>
      <c r="C570" s="191">
        <v>0.6</v>
      </c>
      <c r="D570" s="190" t="s">
        <v>333</v>
      </c>
    </row>
    <row r="571" spans="2:4" ht="30" customHeight="1" x14ac:dyDescent="0.3">
      <c r="B571" s="192">
        <v>8709</v>
      </c>
      <c r="C571" s="191">
        <v>0.6</v>
      </c>
      <c r="D571" s="190" t="s">
        <v>333</v>
      </c>
    </row>
    <row r="572" spans="2:4" ht="30" customHeight="1" x14ac:dyDescent="0.3">
      <c r="B572" s="192" t="s">
        <v>1657</v>
      </c>
      <c r="C572" s="191">
        <v>0.6</v>
      </c>
      <c r="D572" s="190" t="s">
        <v>333</v>
      </c>
    </row>
    <row r="573" spans="2:4" ht="30" customHeight="1" x14ac:dyDescent="0.3">
      <c r="B573" s="192">
        <v>8701</v>
      </c>
      <c r="C573" s="191">
        <v>0.6</v>
      </c>
      <c r="D573" s="190" t="s">
        <v>333</v>
      </c>
    </row>
    <row r="574" spans="2:4" ht="30" customHeight="1" x14ac:dyDescent="0.3">
      <c r="B574" s="192" t="s">
        <v>1658</v>
      </c>
      <c r="C574" s="191">
        <v>0.6</v>
      </c>
      <c r="D574" s="190" t="s">
        <v>333</v>
      </c>
    </row>
    <row r="575" spans="2:4" ht="30" customHeight="1" x14ac:dyDescent="0.3">
      <c r="B575" s="192" t="s">
        <v>1659</v>
      </c>
      <c r="C575" s="191">
        <v>0.6</v>
      </c>
      <c r="D575" s="190" t="s">
        <v>333</v>
      </c>
    </row>
    <row r="576" spans="2:4" ht="30" customHeight="1" x14ac:dyDescent="0.3">
      <c r="B576" s="192" t="s">
        <v>1660</v>
      </c>
      <c r="C576" s="191">
        <v>0.6</v>
      </c>
      <c r="D576" s="190" t="s">
        <v>333</v>
      </c>
    </row>
    <row r="577" spans="2:4" ht="30" customHeight="1" x14ac:dyDescent="0.3">
      <c r="B577" s="192">
        <v>9306</v>
      </c>
      <c r="C577" s="191">
        <v>0.6</v>
      </c>
      <c r="D577" s="190" t="s">
        <v>333</v>
      </c>
    </row>
    <row r="578" spans="2:4" ht="30" customHeight="1" x14ac:dyDescent="0.3">
      <c r="B578" s="192" t="s">
        <v>1661</v>
      </c>
      <c r="C578" s="191">
        <v>0.6</v>
      </c>
      <c r="D578" s="190" t="s">
        <v>333</v>
      </c>
    </row>
    <row r="579" spans="2:4" ht="30" customHeight="1" x14ac:dyDescent="0.3">
      <c r="B579" s="192" t="s">
        <v>1662</v>
      </c>
      <c r="C579" s="191">
        <v>0.6</v>
      </c>
      <c r="D579" s="190" t="s">
        <v>333</v>
      </c>
    </row>
    <row r="580" spans="2:4" ht="30" customHeight="1" x14ac:dyDescent="0.3">
      <c r="B580" s="192">
        <v>9306</v>
      </c>
      <c r="C580" s="191">
        <v>0.6</v>
      </c>
      <c r="D580" s="190" t="s">
        <v>333</v>
      </c>
    </row>
    <row r="581" spans="2:4" ht="30" customHeight="1" x14ac:dyDescent="0.3">
      <c r="B581" s="192" t="s">
        <v>1663</v>
      </c>
      <c r="C581" s="191">
        <v>0.6</v>
      </c>
      <c r="D581" s="190" t="s">
        <v>333</v>
      </c>
    </row>
    <row r="582" spans="2:4" ht="30" customHeight="1" x14ac:dyDescent="0.3">
      <c r="B582" s="192">
        <v>9306</v>
      </c>
      <c r="C582" s="191">
        <v>0.6</v>
      </c>
      <c r="D582" s="190" t="s">
        <v>333</v>
      </c>
    </row>
    <row r="583" spans="2:4" ht="30" customHeight="1" x14ac:dyDescent="0.3">
      <c r="B583" s="192">
        <v>8802</v>
      </c>
      <c r="C583" s="191">
        <v>0.6</v>
      </c>
      <c r="D583" s="190" t="s">
        <v>333</v>
      </c>
    </row>
    <row r="584" spans="2:4" ht="30" customHeight="1" x14ac:dyDescent="0.3">
      <c r="B584" s="192">
        <v>8806</v>
      </c>
      <c r="C584" s="191">
        <v>0.6</v>
      </c>
      <c r="D584" s="190" t="s">
        <v>333</v>
      </c>
    </row>
    <row r="585" spans="2:4" ht="30" customHeight="1" x14ac:dyDescent="0.3">
      <c r="B585" s="192" t="s">
        <v>1664</v>
      </c>
      <c r="C585" s="191">
        <v>0.6</v>
      </c>
      <c r="D585" s="190" t="s">
        <v>333</v>
      </c>
    </row>
    <row r="586" spans="2:4" ht="30" customHeight="1" x14ac:dyDescent="0.3">
      <c r="B586" s="192" t="s">
        <v>1665</v>
      </c>
      <c r="C586" s="191">
        <v>0.6</v>
      </c>
      <c r="D586" s="190" t="s">
        <v>333</v>
      </c>
    </row>
    <row r="587" spans="2:4" ht="30" customHeight="1" x14ac:dyDescent="0.3">
      <c r="B587" s="192" t="s">
        <v>1666</v>
      </c>
      <c r="C587" s="191">
        <v>0.6</v>
      </c>
      <c r="D587" s="190" t="s">
        <v>333</v>
      </c>
    </row>
    <row r="588" spans="2:4" ht="30" customHeight="1" x14ac:dyDescent="0.3">
      <c r="B588" s="192" t="s">
        <v>1667</v>
      </c>
      <c r="C588" s="191">
        <v>0.6</v>
      </c>
      <c r="D588" s="190" t="s">
        <v>333</v>
      </c>
    </row>
    <row r="589" spans="2:4" ht="30" customHeight="1" x14ac:dyDescent="0.3">
      <c r="B589" s="192">
        <v>8805</v>
      </c>
      <c r="C589" s="191">
        <v>0.6</v>
      </c>
      <c r="D589" s="190" t="s">
        <v>333</v>
      </c>
    </row>
    <row r="590" spans="2:4" ht="30" customHeight="1" x14ac:dyDescent="0.3">
      <c r="B590" s="192" t="s">
        <v>1668</v>
      </c>
      <c r="C590" s="191">
        <v>0.6</v>
      </c>
      <c r="D590" s="190" t="s">
        <v>333</v>
      </c>
    </row>
    <row r="591" spans="2:4" ht="30" customHeight="1" x14ac:dyDescent="0.3">
      <c r="B591" s="192" t="s">
        <v>1669</v>
      </c>
      <c r="C591" s="191">
        <v>0.6</v>
      </c>
      <c r="D591" s="190" t="s">
        <v>333</v>
      </c>
    </row>
    <row r="592" spans="2:4" ht="30" customHeight="1" x14ac:dyDescent="0.3">
      <c r="B592" s="192" t="s">
        <v>1670</v>
      </c>
      <c r="C592" s="191">
        <v>0.6</v>
      </c>
      <c r="D592" s="190" t="s">
        <v>333</v>
      </c>
    </row>
    <row r="593" spans="2:4" ht="30" customHeight="1" x14ac:dyDescent="0.3">
      <c r="B593" s="192" t="s">
        <v>1671</v>
      </c>
      <c r="C593" s="191">
        <v>0.6</v>
      </c>
      <c r="D593" s="190" t="s">
        <v>333</v>
      </c>
    </row>
    <row r="594" spans="2:4" ht="30" customHeight="1" x14ac:dyDescent="0.3">
      <c r="B594" s="192" t="s">
        <v>1671</v>
      </c>
      <c r="C594" s="191">
        <v>0.6</v>
      </c>
      <c r="D594" s="190" t="s">
        <v>333</v>
      </c>
    </row>
    <row r="595" spans="2:4" ht="30" customHeight="1" x14ac:dyDescent="0.3">
      <c r="B595" s="192" t="s">
        <v>1672</v>
      </c>
      <c r="C595" s="191">
        <v>0.6</v>
      </c>
      <c r="D595" s="190" t="s">
        <v>333</v>
      </c>
    </row>
    <row r="596" spans="2:4" ht="30" customHeight="1" x14ac:dyDescent="0.3">
      <c r="B596" s="192" t="s">
        <v>1673</v>
      </c>
      <c r="C596" s="191">
        <v>0.6</v>
      </c>
      <c r="D596" s="190" t="s">
        <v>333</v>
      </c>
    </row>
    <row r="597" spans="2:4" ht="30" customHeight="1" x14ac:dyDescent="0.3">
      <c r="B597" s="192" t="s">
        <v>1674</v>
      </c>
      <c r="C597" s="191">
        <v>0.6</v>
      </c>
      <c r="D597" s="190" t="s">
        <v>333</v>
      </c>
    </row>
    <row r="598" spans="2:4" ht="30" customHeight="1" x14ac:dyDescent="0.3">
      <c r="B598" s="192" t="s">
        <v>1671</v>
      </c>
      <c r="C598" s="191">
        <v>0.6</v>
      </c>
      <c r="D598" s="190" t="s">
        <v>333</v>
      </c>
    </row>
    <row r="599" spans="2:4" ht="30" customHeight="1" x14ac:dyDescent="0.3">
      <c r="B599" s="192" t="s">
        <v>1675</v>
      </c>
      <c r="C599" s="191">
        <v>0.6</v>
      </c>
      <c r="D599" s="190" t="s">
        <v>333</v>
      </c>
    </row>
    <row r="600" spans="2:4" ht="30" customHeight="1" x14ac:dyDescent="0.3">
      <c r="B600" s="192" t="s">
        <v>1676</v>
      </c>
      <c r="C600" s="191">
        <v>0.6</v>
      </c>
      <c r="D600" s="190" t="s">
        <v>333</v>
      </c>
    </row>
    <row r="601" spans="2:4" ht="30" customHeight="1" x14ac:dyDescent="0.3">
      <c r="B601" s="192" t="s">
        <v>1677</v>
      </c>
      <c r="C601" s="191">
        <v>0.6</v>
      </c>
      <c r="D601" s="190" t="s">
        <v>333</v>
      </c>
    </row>
    <row r="602" spans="2:4" ht="30" customHeight="1" x14ac:dyDescent="0.3">
      <c r="B602" s="192" t="s">
        <v>1678</v>
      </c>
      <c r="C602" s="191">
        <v>0.6</v>
      </c>
      <c r="D602" s="190" t="s">
        <v>333</v>
      </c>
    </row>
    <row r="603" spans="2:4" ht="30" customHeight="1" x14ac:dyDescent="0.3">
      <c r="B603" s="192" t="s">
        <v>1679</v>
      </c>
      <c r="C603" s="191">
        <v>0.6</v>
      </c>
      <c r="D603" s="190" t="s">
        <v>333</v>
      </c>
    </row>
    <row r="604" spans="2:4" ht="30" customHeight="1" x14ac:dyDescent="0.3">
      <c r="B604" s="192" t="s">
        <v>1679</v>
      </c>
      <c r="C604" s="191">
        <v>0.6</v>
      </c>
      <c r="D604" s="190" t="s">
        <v>333</v>
      </c>
    </row>
    <row r="605" spans="2:4" ht="30" customHeight="1" x14ac:dyDescent="0.3">
      <c r="B605" s="192" t="s">
        <v>1680</v>
      </c>
      <c r="C605" s="191">
        <v>1</v>
      </c>
      <c r="D605" s="190" t="s">
        <v>338</v>
      </c>
    </row>
    <row r="606" spans="2:4" ht="30" customHeight="1" x14ac:dyDescent="0.3">
      <c r="B606" s="192" t="s">
        <v>1681</v>
      </c>
      <c r="C606" s="191">
        <v>1</v>
      </c>
      <c r="D606" s="190" t="s">
        <v>338</v>
      </c>
    </row>
    <row r="607" spans="2:4" ht="30" customHeight="1" x14ac:dyDescent="0.3">
      <c r="B607" s="192" t="s">
        <v>1681</v>
      </c>
      <c r="C607" s="191">
        <v>1</v>
      </c>
      <c r="D607" s="190" t="s">
        <v>338</v>
      </c>
    </row>
    <row r="608" spans="2:4" ht="30" customHeight="1" x14ac:dyDescent="0.3">
      <c r="B608" s="192" t="s">
        <v>1682</v>
      </c>
      <c r="C608" s="191">
        <v>1</v>
      </c>
      <c r="D608" s="190" t="s">
        <v>338</v>
      </c>
    </row>
    <row r="609" spans="2:4" ht="30" customHeight="1" x14ac:dyDescent="0.3">
      <c r="B609" s="192" t="s">
        <v>1326</v>
      </c>
      <c r="C609" s="191">
        <v>1</v>
      </c>
      <c r="D609" s="190" t="s">
        <v>338</v>
      </c>
    </row>
    <row r="610" spans="2:4" ht="30" customHeight="1" x14ac:dyDescent="0.3">
      <c r="B610" s="192" t="s">
        <v>1327</v>
      </c>
      <c r="C610" s="191">
        <v>1</v>
      </c>
      <c r="D610" s="190" t="s">
        <v>338</v>
      </c>
    </row>
    <row r="611" spans="2:4" ht="30" customHeight="1" x14ac:dyDescent="0.3">
      <c r="B611" s="192" t="s">
        <v>1683</v>
      </c>
      <c r="C611" s="191">
        <v>1</v>
      </c>
      <c r="D611" s="190" t="s">
        <v>338</v>
      </c>
    </row>
    <row r="612" spans="2:4" ht="30" customHeight="1" x14ac:dyDescent="0.3">
      <c r="B612" s="192" t="s">
        <v>1684</v>
      </c>
      <c r="C612" s="191">
        <v>1</v>
      </c>
      <c r="D612" s="190" t="s">
        <v>338</v>
      </c>
    </row>
    <row r="613" spans="2:4" ht="30" customHeight="1" x14ac:dyDescent="0.3">
      <c r="B613" s="192" t="s">
        <v>1685</v>
      </c>
      <c r="C613" s="191">
        <v>1</v>
      </c>
      <c r="D613" s="190" t="s">
        <v>338</v>
      </c>
    </row>
    <row r="614" spans="2:4" ht="30" customHeight="1" x14ac:dyDescent="0.3">
      <c r="B614" s="192" t="s">
        <v>1686</v>
      </c>
      <c r="C614" s="191">
        <v>1</v>
      </c>
      <c r="D614" s="190" t="s">
        <v>338</v>
      </c>
    </row>
    <row r="615" spans="2:4" ht="30" customHeight="1" x14ac:dyDescent="0.3">
      <c r="B615" s="192" t="s">
        <v>1687</v>
      </c>
      <c r="C615" s="191">
        <v>1</v>
      </c>
      <c r="D615" s="190" t="s">
        <v>338</v>
      </c>
    </row>
    <row r="616" spans="2:4" ht="30" customHeight="1" x14ac:dyDescent="0.3">
      <c r="B616" s="192" t="s">
        <v>1688</v>
      </c>
      <c r="C616" s="191">
        <v>1</v>
      </c>
      <c r="D616" s="190" t="s">
        <v>338</v>
      </c>
    </row>
    <row r="617" spans="2:4" ht="30" customHeight="1" x14ac:dyDescent="0.3">
      <c r="B617" s="192" t="s">
        <v>1301</v>
      </c>
      <c r="C617" s="191">
        <v>1</v>
      </c>
      <c r="D617" s="190" t="s">
        <v>338</v>
      </c>
    </row>
    <row r="618" spans="2:4" ht="30" customHeight="1" x14ac:dyDescent="0.3">
      <c r="B618" s="192" t="s">
        <v>1689</v>
      </c>
      <c r="C618" s="191">
        <v>1</v>
      </c>
      <c r="D618" s="190" t="s">
        <v>338</v>
      </c>
    </row>
    <row r="619" spans="2:4" ht="30" customHeight="1" x14ac:dyDescent="0.3">
      <c r="B619" s="192" t="s">
        <v>1690</v>
      </c>
      <c r="C619" s="191">
        <v>1</v>
      </c>
      <c r="D619" s="190" t="s">
        <v>338</v>
      </c>
    </row>
    <row r="620" spans="2:4" ht="30" customHeight="1" x14ac:dyDescent="0.3">
      <c r="B620" s="192" t="s">
        <v>1691</v>
      </c>
      <c r="C620" s="191">
        <v>1</v>
      </c>
      <c r="D620" s="190" t="s">
        <v>338</v>
      </c>
    </row>
    <row r="621" spans="2:4" ht="30" customHeight="1" x14ac:dyDescent="0.3">
      <c r="B621" s="192" t="s">
        <v>1692</v>
      </c>
      <c r="C621" s="191">
        <v>1</v>
      </c>
      <c r="D621" s="190" t="s">
        <v>338</v>
      </c>
    </row>
    <row r="622" spans="2:4" ht="30" customHeight="1" x14ac:dyDescent="0.3">
      <c r="B622" s="192" t="s">
        <v>1681</v>
      </c>
      <c r="C622" s="191">
        <v>1</v>
      </c>
      <c r="D622" s="190" t="s">
        <v>338</v>
      </c>
    </row>
    <row r="623" spans="2:4" ht="30" customHeight="1" x14ac:dyDescent="0.3">
      <c r="B623" s="192" t="s">
        <v>1307</v>
      </c>
      <c r="C623" s="191">
        <v>1</v>
      </c>
      <c r="D623" s="190" t="s">
        <v>338</v>
      </c>
    </row>
    <row r="624" spans="2:4" ht="30" customHeight="1" x14ac:dyDescent="0.3">
      <c r="B624" s="192" t="s">
        <v>1693</v>
      </c>
      <c r="C624" s="191">
        <v>1</v>
      </c>
      <c r="D624" s="190" t="s">
        <v>338</v>
      </c>
    </row>
    <row r="625" spans="2:4" ht="30" customHeight="1" x14ac:dyDescent="0.3">
      <c r="B625" s="192" t="s">
        <v>1694</v>
      </c>
      <c r="C625" s="191">
        <v>1</v>
      </c>
      <c r="D625" s="190" t="s">
        <v>338</v>
      </c>
    </row>
    <row r="626" spans="2:4" ht="30" customHeight="1" x14ac:dyDescent="0.3">
      <c r="B626" s="192" t="s">
        <v>1695</v>
      </c>
      <c r="C626" s="191">
        <v>1</v>
      </c>
      <c r="D626" s="190" t="s">
        <v>342</v>
      </c>
    </row>
    <row r="627" spans="2:4" ht="30" customHeight="1" x14ac:dyDescent="0.3">
      <c r="B627" s="192" t="s">
        <v>1696</v>
      </c>
      <c r="C627" s="191">
        <v>1</v>
      </c>
      <c r="D627" s="190" t="s">
        <v>342</v>
      </c>
    </row>
    <row r="628" spans="2:4" ht="30" customHeight="1" x14ac:dyDescent="0.3">
      <c r="B628" s="192" t="s">
        <v>1697</v>
      </c>
      <c r="C628" s="191">
        <v>1</v>
      </c>
      <c r="D628" s="190" t="s">
        <v>342</v>
      </c>
    </row>
    <row r="629" spans="2:4" ht="30" customHeight="1" x14ac:dyDescent="0.3">
      <c r="B629" s="192" t="s">
        <v>1698</v>
      </c>
      <c r="C629" s="191">
        <v>1</v>
      </c>
      <c r="D629" s="190" t="s">
        <v>342</v>
      </c>
    </row>
    <row r="630" spans="2:4" ht="30" customHeight="1" x14ac:dyDescent="0.3">
      <c r="B630" s="192" t="s">
        <v>1699</v>
      </c>
      <c r="C630" s="191">
        <v>1</v>
      </c>
      <c r="D630" s="190" t="s">
        <v>342</v>
      </c>
    </row>
    <row r="631" spans="2:4" ht="30" customHeight="1" x14ac:dyDescent="0.3">
      <c r="B631" s="192" t="s">
        <v>1700</v>
      </c>
      <c r="C631" s="191">
        <v>1</v>
      </c>
      <c r="D631" s="190" t="s">
        <v>342</v>
      </c>
    </row>
    <row r="632" spans="2:4" ht="30" customHeight="1" x14ac:dyDescent="0.3">
      <c r="B632" s="192" t="s">
        <v>1308</v>
      </c>
      <c r="C632" s="191">
        <v>1</v>
      </c>
      <c r="D632" s="190" t="s">
        <v>342</v>
      </c>
    </row>
    <row r="633" spans="2:4" ht="30" customHeight="1" x14ac:dyDescent="0.3">
      <c r="B633" s="192" t="s">
        <v>1701</v>
      </c>
      <c r="C633" s="191">
        <v>1</v>
      </c>
      <c r="D633" s="190" t="s">
        <v>346</v>
      </c>
    </row>
    <row r="634" spans="2:4" ht="30" customHeight="1" x14ac:dyDescent="0.3">
      <c r="B634" s="192" t="s">
        <v>1701</v>
      </c>
      <c r="C634" s="191">
        <v>1</v>
      </c>
      <c r="D634" s="190" t="s">
        <v>346</v>
      </c>
    </row>
    <row r="635" spans="2:4" ht="30" customHeight="1" x14ac:dyDescent="0.3">
      <c r="B635" s="192" t="s">
        <v>1701</v>
      </c>
      <c r="C635" s="191">
        <v>1</v>
      </c>
      <c r="D635" s="190" t="s">
        <v>346</v>
      </c>
    </row>
    <row r="636" spans="2:4" ht="30" customHeight="1" x14ac:dyDescent="0.3">
      <c r="B636" s="192" t="s">
        <v>1702</v>
      </c>
      <c r="C636" s="191">
        <v>1</v>
      </c>
      <c r="D636" s="190" t="s">
        <v>346</v>
      </c>
    </row>
    <row r="637" spans="2:4" ht="30" customHeight="1" x14ac:dyDescent="0.3">
      <c r="B637" s="192" t="s">
        <v>1703</v>
      </c>
      <c r="C637" s="191">
        <v>1</v>
      </c>
      <c r="D637" s="190" t="s">
        <v>346</v>
      </c>
    </row>
    <row r="638" spans="2:4" ht="30" customHeight="1" x14ac:dyDescent="0.3">
      <c r="B638" s="192" t="s">
        <v>1704</v>
      </c>
      <c r="C638" s="191">
        <v>1</v>
      </c>
      <c r="D638" s="190" t="s">
        <v>346</v>
      </c>
    </row>
    <row r="639" spans="2:4" ht="30" customHeight="1" x14ac:dyDescent="0.3">
      <c r="B639" s="192" t="s">
        <v>1705</v>
      </c>
      <c r="C639" s="191">
        <v>1</v>
      </c>
      <c r="D639" s="190" t="s">
        <v>346</v>
      </c>
    </row>
    <row r="640" spans="2:4" ht="30" customHeight="1" x14ac:dyDescent="0.3">
      <c r="B640" s="192" t="s">
        <v>1706</v>
      </c>
      <c r="C640" s="191">
        <v>1</v>
      </c>
      <c r="D640" s="190" t="s">
        <v>346</v>
      </c>
    </row>
    <row r="641" spans="2:4" ht="30" customHeight="1" x14ac:dyDescent="0.3">
      <c r="B641" s="192" t="s">
        <v>1707</v>
      </c>
      <c r="C641" s="191">
        <v>1</v>
      </c>
      <c r="D641" s="190" t="s">
        <v>346</v>
      </c>
    </row>
    <row r="642" spans="2:4" ht="30" customHeight="1" x14ac:dyDescent="0.3">
      <c r="B642" s="192" t="s">
        <v>1708</v>
      </c>
      <c r="C642" s="191">
        <v>1</v>
      </c>
      <c r="D642" s="190" t="s">
        <v>346</v>
      </c>
    </row>
    <row r="643" spans="2:4" ht="30" customHeight="1" x14ac:dyDescent="0.3">
      <c r="B643" s="192" t="s">
        <v>1705</v>
      </c>
      <c r="C643" s="191">
        <v>1</v>
      </c>
      <c r="D643" s="190" t="s">
        <v>346</v>
      </c>
    </row>
    <row r="644" spans="2:4" ht="30" customHeight="1" x14ac:dyDescent="0.3">
      <c r="B644" s="192" t="s">
        <v>1709</v>
      </c>
      <c r="C644" s="191">
        <v>1</v>
      </c>
      <c r="D644" s="190" t="s">
        <v>346</v>
      </c>
    </row>
    <row r="645" spans="2:4" ht="30" customHeight="1" x14ac:dyDescent="0.3">
      <c r="B645" s="192" t="s">
        <v>1705</v>
      </c>
      <c r="C645" s="191">
        <v>1</v>
      </c>
      <c r="D645" s="190" t="s">
        <v>346</v>
      </c>
    </row>
    <row r="646" spans="2:4" ht="30" customHeight="1" x14ac:dyDescent="0.3">
      <c r="B646" s="192" t="s">
        <v>1710</v>
      </c>
      <c r="C646" s="191">
        <v>1</v>
      </c>
      <c r="D646" s="190" t="s">
        <v>346</v>
      </c>
    </row>
    <row r="647" spans="2:4" ht="30" customHeight="1" x14ac:dyDescent="0.3">
      <c r="B647" s="192" t="s">
        <v>1711</v>
      </c>
      <c r="C647" s="191">
        <v>1</v>
      </c>
      <c r="D647" s="190" t="s">
        <v>346</v>
      </c>
    </row>
    <row r="648" spans="2:4" ht="30" customHeight="1" x14ac:dyDescent="0.3">
      <c r="B648" s="192" t="s">
        <v>1701</v>
      </c>
      <c r="C648" s="191">
        <v>1</v>
      </c>
      <c r="D648" s="190" t="s">
        <v>346</v>
      </c>
    </row>
    <row r="649" spans="2:4" ht="30" customHeight="1" x14ac:dyDescent="0.3">
      <c r="B649" s="192" t="s">
        <v>1712</v>
      </c>
      <c r="C649" s="191">
        <v>1</v>
      </c>
      <c r="D649" s="190" t="s">
        <v>346</v>
      </c>
    </row>
    <row r="650" spans="2:4" ht="30" customHeight="1" x14ac:dyDescent="0.3">
      <c r="B650" s="192" t="s">
        <v>1713</v>
      </c>
      <c r="C650" s="191">
        <v>1</v>
      </c>
      <c r="D650" s="190" t="s">
        <v>346</v>
      </c>
    </row>
    <row r="651" spans="2:4" ht="30" customHeight="1" x14ac:dyDescent="0.3">
      <c r="B651" s="192" t="s">
        <v>1713</v>
      </c>
      <c r="C651" s="191">
        <v>1</v>
      </c>
      <c r="D651" s="190" t="s">
        <v>346</v>
      </c>
    </row>
    <row r="652" spans="2:4" ht="30" customHeight="1" x14ac:dyDescent="0.3">
      <c r="B652" s="192" t="s">
        <v>1714</v>
      </c>
      <c r="C652" s="191">
        <v>1</v>
      </c>
      <c r="D652" s="190" t="s">
        <v>346</v>
      </c>
    </row>
    <row r="653" spans="2:4" ht="30" customHeight="1" x14ac:dyDescent="0.3">
      <c r="B653" s="192" t="s">
        <v>1715</v>
      </c>
      <c r="C653" s="191">
        <v>1</v>
      </c>
      <c r="D653" s="190" t="s">
        <v>346</v>
      </c>
    </row>
    <row r="654" spans="2:4" ht="30" customHeight="1" x14ac:dyDescent="0.3">
      <c r="B654" s="192" t="s">
        <v>1713</v>
      </c>
      <c r="C654" s="191">
        <v>1</v>
      </c>
      <c r="D654" s="190" t="s">
        <v>346</v>
      </c>
    </row>
    <row r="655" spans="2:4" ht="30" customHeight="1" x14ac:dyDescent="0.3">
      <c r="B655" s="192" t="s">
        <v>1716</v>
      </c>
      <c r="C655" s="191">
        <v>1</v>
      </c>
      <c r="D655" s="190" t="s">
        <v>346</v>
      </c>
    </row>
    <row r="656" spans="2:4" ht="30" customHeight="1" x14ac:dyDescent="0.3">
      <c r="B656" s="192" t="s">
        <v>1716</v>
      </c>
      <c r="C656" s="191">
        <v>1</v>
      </c>
      <c r="D656" s="190" t="s">
        <v>346</v>
      </c>
    </row>
    <row r="657" spans="2:4" ht="30" customHeight="1" x14ac:dyDescent="0.3">
      <c r="B657" s="192" t="s">
        <v>1714</v>
      </c>
      <c r="C657" s="191">
        <v>1</v>
      </c>
      <c r="D657" s="190" t="s">
        <v>346</v>
      </c>
    </row>
    <row r="658" spans="2:4" ht="30" customHeight="1" x14ac:dyDescent="0.3">
      <c r="B658" s="192" t="s">
        <v>1713</v>
      </c>
      <c r="C658" s="191">
        <v>1</v>
      </c>
      <c r="D658" s="190" t="s">
        <v>346</v>
      </c>
    </row>
    <row r="659" spans="2:4" ht="30" customHeight="1" x14ac:dyDescent="0.3">
      <c r="B659" s="192" t="s">
        <v>1717</v>
      </c>
      <c r="C659" s="191">
        <v>1</v>
      </c>
      <c r="D659" s="190" t="s">
        <v>346</v>
      </c>
    </row>
    <row r="660" spans="2:4" ht="30" customHeight="1" x14ac:dyDescent="0.3">
      <c r="B660" s="192" t="s">
        <v>1713</v>
      </c>
      <c r="C660" s="191">
        <v>1</v>
      </c>
      <c r="D660" s="190" t="s">
        <v>346</v>
      </c>
    </row>
    <row r="661" spans="2:4" ht="30" customHeight="1" x14ac:dyDescent="0.3">
      <c r="B661" s="192" t="s">
        <v>1705</v>
      </c>
      <c r="C661" s="191">
        <v>1</v>
      </c>
      <c r="D661" s="190" t="s">
        <v>346</v>
      </c>
    </row>
    <row r="662" spans="2:4" ht="30" customHeight="1" x14ac:dyDescent="0.3">
      <c r="B662" s="192" t="s">
        <v>1716</v>
      </c>
      <c r="C662" s="191">
        <v>1</v>
      </c>
      <c r="D662" s="190" t="s">
        <v>346</v>
      </c>
    </row>
    <row r="663" spans="2:4" ht="30" customHeight="1" x14ac:dyDescent="0.3">
      <c r="B663" s="192" t="s">
        <v>1718</v>
      </c>
      <c r="C663" s="191">
        <v>1</v>
      </c>
      <c r="D663" s="190" t="s">
        <v>346</v>
      </c>
    </row>
    <row r="664" spans="2:4" ht="30" customHeight="1" x14ac:dyDescent="0.3">
      <c r="B664" s="192" t="s">
        <v>1716</v>
      </c>
      <c r="C664" s="191">
        <v>1</v>
      </c>
      <c r="D664" s="190" t="s">
        <v>346</v>
      </c>
    </row>
    <row r="665" spans="2:4" ht="30" customHeight="1" x14ac:dyDescent="0.3">
      <c r="B665" s="192" t="s">
        <v>1718</v>
      </c>
      <c r="C665" s="191">
        <v>1</v>
      </c>
      <c r="D665" s="190" t="s">
        <v>346</v>
      </c>
    </row>
    <row r="666" spans="2:4" ht="30" customHeight="1" x14ac:dyDescent="0.3">
      <c r="B666" s="192" t="s">
        <v>1715</v>
      </c>
      <c r="C666" s="191">
        <v>1</v>
      </c>
      <c r="D666" s="190" t="s">
        <v>346</v>
      </c>
    </row>
    <row r="667" spans="2:4" ht="30" customHeight="1" x14ac:dyDescent="0.3">
      <c r="B667" s="192" t="s">
        <v>1701</v>
      </c>
      <c r="C667" s="191">
        <v>1</v>
      </c>
      <c r="D667" s="190" t="s">
        <v>346</v>
      </c>
    </row>
    <row r="668" spans="2:4" ht="30" customHeight="1" x14ac:dyDescent="0.3">
      <c r="B668" s="192" t="s">
        <v>1719</v>
      </c>
      <c r="C668" s="191">
        <v>1</v>
      </c>
      <c r="D668" s="190" t="s">
        <v>346</v>
      </c>
    </row>
    <row r="669" spans="2:4" ht="30" customHeight="1" x14ac:dyDescent="0.3">
      <c r="B669" s="192" t="s">
        <v>1720</v>
      </c>
      <c r="C669" s="191">
        <v>1</v>
      </c>
      <c r="D669" s="190" t="s">
        <v>346</v>
      </c>
    </row>
    <row r="670" spans="2:4" ht="30" customHeight="1" x14ac:dyDescent="0.3">
      <c r="B670" s="192" t="s">
        <v>1712</v>
      </c>
      <c r="C670" s="191">
        <v>1</v>
      </c>
      <c r="D670" s="190" t="s">
        <v>346</v>
      </c>
    </row>
    <row r="671" spans="2:4" ht="30" customHeight="1" x14ac:dyDescent="0.3">
      <c r="B671" s="192" t="s">
        <v>1701</v>
      </c>
      <c r="C671" s="191">
        <v>1</v>
      </c>
      <c r="D671" s="190" t="s">
        <v>346</v>
      </c>
    </row>
    <row r="672" spans="2:4" ht="30" customHeight="1" x14ac:dyDescent="0.3">
      <c r="B672" s="192" t="s">
        <v>1721</v>
      </c>
      <c r="C672" s="191">
        <v>1</v>
      </c>
      <c r="D672" s="190" t="s">
        <v>346</v>
      </c>
    </row>
    <row r="673" spans="2:4" ht="30" customHeight="1" x14ac:dyDescent="0.3">
      <c r="B673" s="192" t="s">
        <v>1722</v>
      </c>
      <c r="C673" s="191">
        <v>1</v>
      </c>
      <c r="D673" s="190" t="s">
        <v>346</v>
      </c>
    </row>
    <row r="674" spans="2:4" ht="30" customHeight="1" x14ac:dyDescent="0.3">
      <c r="B674" s="192" t="s">
        <v>1722</v>
      </c>
      <c r="C674" s="191">
        <v>1</v>
      </c>
      <c r="D674" s="190" t="s">
        <v>346</v>
      </c>
    </row>
    <row r="675" spans="2:4" ht="30" customHeight="1" x14ac:dyDescent="0.3">
      <c r="B675" s="192" t="s">
        <v>1722</v>
      </c>
      <c r="C675" s="191">
        <v>1</v>
      </c>
      <c r="D675" s="190" t="s">
        <v>346</v>
      </c>
    </row>
    <row r="676" spans="2:4" ht="30" customHeight="1" x14ac:dyDescent="0.3">
      <c r="B676" s="192" t="s">
        <v>1722</v>
      </c>
      <c r="C676" s="191">
        <v>1</v>
      </c>
      <c r="D676" s="190" t="s">
        <v>346</v>
      </c>
    </row>
    <row r="677" spans="2:4" ht="30" customHeight="1" x14ac:dyDescent="0.3">
      <c r="B677" s="192" t="s">
        <v>1723</v>
      </c>
      <c r="C677" s="191">
        <v>1</v>
      </c>
      <c r="D677" s="190" t="s">
        <v>346</v>
      </c>
    </row>
    <row r="678" spans="2:4" ht="30" customHeight="1" x14ac:dyDescent="0.3">
      <c r="B678" s="192" t="s">
        <v>1724</v>
      </c>
      <c r="C678" s="191">
        <v>1</v>
      </c>
      <c r="D678" s="190" t="s">
        <v>346</v>
      </c>
    </row>
    <row r="679" spans="2:4" ht="30" customHeight="1" x14ac:dyDescent="0.3">
      <c r="B679" s="192" t="s">
        <v>1713</v>
      </c>
      <c r="C679" s="191">
        <v>1</v>
      </c>
      <c r="D679" s="190" t="s">
        <v>346</v>
      </c>
    </row>
    <row r="680" spans="2:4" ht="30" customHeight="1" x14ac:dyDescent="0.3">
      <c r="B680" s="192" t="s">
        <v>1713</v>
      </c>
      <c r="C680" s="191">
        <v>1</v>
      </c>
      <c r="D680" s="190" t="s">
        <v>346</v>
      </c>
    </row>
    <row r="681" spans="2:4" ht="30" customHeight="1" x14ac:dyDescent="0.3">
      <c r="B681" s="192" t="s">
        <v>1701</v>
      </c>
      <c r="C681" s="191">
        <v>1</v>
      </c>
      <c r="D681" s="190" t="s">
        <v>346</v>
      </c>
    </row>
    <row r="682" spans="2:4" ht="30" customHeight="1" x14ac:dyDescent="0.3">
      <c r="B682" s="192" t="s">
        <v>1718</v>
      </c>
      <c r="C682" s="191">
        <v>1</v>
      </c>
      <c r="D682" s="190" t="s">
        <v>346</v>
      </c>
    </row>
    <row r="683" spans="2:4" ht="30" customHeight="1" x14ac:dyDescent="0.3">
      <c r="B683" s="192" t="s">
        <v>1725</v>
      </c>
      <c r="C683" s="191">
        <v>1</v>
      </c>
      <c r="D683" s="190" t="s">
        <v>346</v>
      </c>
    </row>
    <row r="684" spans="2:4" ht="30" customHeight="1" x14ac:dyDescent="0.3">
      <c r="B684" s="192" t="s">
        <v>1718</v>
      </c>
      <c r="C684" s="191">
        <v>1</v>
      </c>
      <c r="D684" s="190" t="s">
        <v>346</v>
      </c>
    </row>
    <row r="685" spans="2:4" ht="30" customHeight="1" x14ac:dyDescent="0.3">
      <c r="B685" s="192" t="s">
        <v>1701</v>
      </c>
      <c r="C685" s="191">
        <v>1</v>
      </c>
      <c r="D685" s="190" t="s">
        <v>346</v>
      </c>
    </row>
    <row r="686" spans="2:4" ht="30" customHeight="1" x14ac:dyDescent="0.3">
      <c r="B686" s="192" t="s">
        <v>1701</v>
      </c>
      <c r="C686" s="191">
        <v>1</v>
      </c>
      <c r="D686" s="190" t="s">
        <v>346</v>
      </c>
    </row>
    <row r="687" spans="2:4" ht="30" customHeight="1" x14ac:dyDescent="0.3">
      <c r="B687" s="192" t="s">
        <v>1714</v>
      </c>
      <c r="C687" s="191">
        <v>1</v>
      </c>
      <c r="D687" s="190" t="s">
        <v>346</v>
      </c>
    </row>
    <row r="688" spans="2:4" ht="30" customHeight="1" x14ac:dyDescent="0.3">
      <c r="B688" s="192" t="s">
        <v>1726</v>
      </c>
      <c r="C688" s="191">
        <v>1</v>
      </c>
      <c r="D688" s="190" t="s">
        <v>346</v>
      </c>
    </row>
    <row r="689" spans="2:4" ht="30" customHeight="1" x14ac:dyDescent="0.3">
      <c r="B689" s="192" t="s">
        <v>1715</v>
      </c>
      <c r="C689" s="191">
        <v>1</v>
      </c>
      <c r="D689" s="190" t="s">
        <v>346</v>
      </c>
    </row>
    <row r="690" spans="2:4" ht="30" customHeight="1" x14ac:dyDescent="0.3">
      <c r="B690" s="192" t="s">
        <v>1414</v>
      </c>
      <c r="C690" s="191">
        <v>1</v>
      </c>
      <c r="D690" s="190" t="s">
        <v>346</v>
      </c>
    </row>
    <row r="691" spans="2:4" ht="30" customHeight="1" x14ac:dyDescent="0.3">
      <c r="B691" s="192" t="s">
        <v>1713</v>
      </c>
      <c r="C691" s="191">
        <v>1</v>
      </c>
      <c r="D691" s="190" t="s">
        <v>346</v>
      </c>
    </row>
    <row r="692" spans="2:4" ht="30" customHeight="1" x14ac:dyDescent="0.3">
      <c r="B692" s="192" t="s">
        <v>1727</v>
      </c>
      <c r="C692" s="191">
        <v>1</v>
      </c>
      <c r="D692" s="190" t="s">
        <v>346</v>
      </c>
    </row>
    <row r="693" spans="2:4" ht="30" customHeight="1" x14ac:dyDescent="0.3">
      <c r="B693" s="192" t="s">
        <v>1713</v>
      </c>
      <c r="C693" s="191">
        <v>1</v>
      </c>
      <c r="D693" s="190" t="s">
        <v>346</v>
      </c>
    </row>
    <row r="694" spans="2:4" ht="30" customHeight="1" x14ac:dyDescent="0.3">
      <c r="B694" s="192" t="s">
        <v>1701</v>
      </c>
      <c r="C694" s="191">
        <v>1</v>
      </c>
      <c r="D694" s="190" t="s">
        <v>346</v>
      </c>
    </row>
    <row r="695" spans="2:4" ht="30" customHeight="1" x14ac:dyDescent="0.3">
      <c r="B695" s="192" t="s">
        <v>1728</v>
      </c>
      <c r="C695" s="191">
        <v>1</v>
      </c>
      <c r="D695" s="190" t="s">
        <v>346</v>
      </c>
    </row>
    <row r="696" spans="2:4" ht="30" customHeight="1" x14ac:dyDescent="0.3">
      <c r="B696" s="192" t="s">
        <v>1729</v>
      </c>
      <c r="C696" s="191">
        <v>1</v>
      </c>
      <c r="D696" s="190" t="s">
        <v>346</v>
      </c>
    </row>
    <row r="697" spans="2:4" ht="30" customHeight="1" x14ac:dyDescent="0.3">
      <c r="B697" s="192" t="s">
        <v>1730</v>
      </c>
      <c r="C697" s="191">
        <v>1</v>
      </c>
      <c r="D697" s="190" t="s">
        <v>346</v>
      </c>
    </row>
    <row r="698" spans="2:4" ht="30" customHeight="1" x14ac:dyDescent="0.3">
      <c r="B698" s="192" t="s">
        <v>1731</v>
      </c>
      <c r="C698" s="191">
        <v>1</v>
      </c>
      <c r="D698" s="190" t="s">
        <v>346</v>
      </c>
    </row>
    <row r="699" spans="2:4" ht="30" customHeight="1" x14ac:dyDescent="0.3">
      <c r="B699" s="192" t="s">
        <v>1715</v>
      </c>
      <c r="C699" s="191">
        <v>1</v>
      </c>
      <c r="D699" s="190" t="s">
        <v>346</v>
      </c>
    </row>
    <row r="700" spans="2:4" ht="30" customHeight="1" x14ac:dyDescent="0.3">
      <c r="B700" s="192" t="s">
        <v>1718</v>
      </c>
      <c r="C700" s="191">
        <v>1</v>
      </c>
      <c r="D700" s="190" t="s">
        <v>346</v>
      </c>
    </row>
    <row r="701" spans="2:4" ht="30" customHeight="1" x14ac:dyDescent="0.3">
      <c r="B701" s="192" t="s">
        <v>1732</v>
      </c>
      <c r="C701" s="191">
        <v>1</v>
      </c>
      <c r="D701" s="190" t="s">
        <v>346</v>
      </c>
    </row>
    <row r="702" spans="2:4" ht="30" customHeight="1" x14ac:dyDescent="0.3">
      <c r="B702" s="192" t="s">
        <v>1304</v>
      </c>
      <c r="C702" s="191">
        <v>1</v>
      </c>
      <c r="D702" s="190" t="s">
        <v>346</v>
      </c>
    </row>
    <row r="703" spans="2:4" ht="30" customHeight="1" x14ac:dyDescent="0.3">
      <c r="B703" s="192" t="s">
        <v>1718</v>
      </c>
      <c r="C703" s="191">
        <v>1</v>
      </c>
      <c r="D703" s="190" t="s">
        <v>346</v>
      </c>
    </row>
    <row r="704" spans="2:4" ht="30" customHeight="1" x14ac:dyDescent="0.3">
      <c r="B704" s="192" t="s">
        <v>1733</v>
      </c>
      <c r="C704" s="191">
        <v>1</v>
      </c>
      <c r="D704" s="190" t="s">
        <v>346</v>
      </c>
    </row>
    <row r="705" spans="2:4" ht="30" customHeight="1" x14ac:dyDescent="0.3">
      <c r="B705" s="192" t="s">
        <v>1734</v>
      </c>
      <c r="C705" s="191">
        <v>1</v>
      </c>
      <c r="D705" s="190" t="s">
        <v>346</v>
      </c>
    </row>
    <row r="706" spans="2:4" ht="30" customHeight="1" x14ac:dyDescent="0.3">
      <c r="B706" s="192" t="s">
        <v>1734</v>
      </c>
      <c r="C706" s="191">
        <v>1</v>
      </c>
      <c r="D706" s="190" t="s">
        <v>346</v>
      </c>
    </row>
    <row r="707" spans="2:4" ht="30" customHeight="1" x14ac:dyDescent="0.3">
      <c r="B707" s="192" t="s">
        <v>1734</v>
      </c>
      <c r="C707" s="191">
        <v>1</v>
      </c>
      <c r="D707" s="190" t="s">
        <v>346</v>
      </c>
    </row>
    <row r="708" spans="2:4" ht="30" customHeight="1" x14ac:dyDescent="0.3">
      <c r="B708" s="192" t="s">
        <v>1718</v>
      </c>
      <c r="C708" s="191">
        <v>1</v>
      </c>
      <c r="D708" s="190" t="s">
        <v>346</v>
      </c>
    </row>
    <row r="709" spans="2:4" ht="30" customHeight="1" x14ac:dyDescent="0.3">
      <c r="B709" s="192" t="s">
        <v>1713</v>
      </c>
      <c r="C709" s="191">
        <v>1</v>
      </c>
      <c r="D709" s="190" t="s">
        <v>346</v>
      </c>
    </row>
    <row r="710" spans="2:4" ht="30" customHeight="1" x14ac:dyDescent="0.3">
      <c r="B710" s="192" t="s">
        <v>1718</v>
      </c>
      <c r="C710" s="191">
        <v>1</v>
      </c>
      <c r="D710" s="190" t="s">
        <v>346</v>
      </c>
    </row>
    <row r="711" spans="2:4" ht="30" customHeight="1" x14ac:dyDescent="0.3">
      <c r="B711" s="192" t="s">
        <v>1735</v>
      </c>
      <c r="C711" s="191">
        <v>1</v>
      </c>
      <c r="D711" s="190" t="s">
        <v>346</v>
      </c>
    </row>
    <row r="712" spans="2:4" ht="30" customHeight="1" x14ac:dyDescent="0.3">
      <c r="B712" s="192" t="s">
        <v>1304</v>
      </c>
      <c r="C712" s="191">
        <v>1</v>
      </c>
      <c r="D712" s="190" t="s">
        <v>346</v>
      </c>
    </row>
    <row r="713" spans="2:4" ht="30" customHeight="1" x14ac:dyDescent="0.3">
      <c r="B713" s="192" t="s">
        <v>1718</v>
      </c>
      <c r="C713" s="191">
        <v>1</v>
      </c>
      <c r="D713" s="190" t="s">
        <v>346</v>
      </c>
    </row>
    <row r="714" spans="2:4" ht="30" customHeight="1" x14ac:dyDescent="0.3">
      <c r="B714" s="192" t="s">
        <v>1715</v>
      </c>
      <c r="C714" s="191">
        <v>1</v>
      </c>
      <c r="D714" s="190" t="s">
        <v>346</v>
      </c>
    </row>
    <row r="715" spans="2:4" ht="30" customHeight="1" x14ac:dyDescent="0.3">
      <c r="B715" s="192" t="s">
        <v>1736</v>
      </c>
      <c r="C715" s="191">
        <v>1</v>
      </c>
      <c r="D715" s="190" t="s">
        <v>346</v>
      </c>
    </row>
    <row r="716" spans="2:4" ht="30" customHeight="1" x14ac:dyDescent="0.3">
      <c r="B716" s="192" t="s">
        <v>1718</v>
      </c>
      <c r="C716" s="191">
        <v>1</v>
      </c>
      <c r="D716" s="190" t="s">
        <v>346</v>
      </c>
    </row>
    <row r="717" spans="2:4" ht="30" customHeight="1" x14ac:dyDescent="0.3">
      <c r="B717" s="192" t="s">
        <v>1737</v>
      </c>
      <c r="C717" s="191">
        <v>1</v>
      </c>
      <c r="D717" s="190" t="s">
        <v>346</v>
      </c>
    </row>
    <row r="718" spans="2:4" ht="30" customHeight="1" x14ac:dyDescent="0.3">
      <c r="B718" s="192" t="s">
        <v>1701</v>
      </c>
      <c r="C718" s="191">
        <v>1</v>
      </c>
      <c r="D718" s="190" t="s">
        <v>346</v>
      </c>
    </row>
    <row r="719" spans="2:4" ht="30" customHeight="1" x14ac:dyDescent="0.3">
      <c r="B719" s="192" t="s">
        <v>1738</v>
      </c>
      <c r="C719" s="191">
        <v>1</v>
      </c>
      <c r="D719" s="190" t="s">
        <v>346</v>
      </c>
    </row>
    <row r="720" spans="2:4" ht="30" customHeight="1" x14ac:dyDescent="0.3">
      <c r="B720" s="192" t="s">
        <v>1739</v>
      </c>
      <c r="C720" s="191">
        <v>1</v>
      </c>
      <c r="D720" s="190" t="s">
        <v>346</v>
      </c>
    </row>
    <row r="721" spans="2:4" ht="30" customHeight="1" x14ac:dyDescent="0.3">
      <c r="B721" s="192" t="s">
        <v>1271</v>
      </c>
      <c r="C721" s="191">
        <v>1</v>
      </c>
      <c r="D721" s="190" t="s">
        <v>346</v>
      </c>
    </row>
    <row r="722" spans="2:4" ht="30" customHeight="1" x14ac:dyDescent="0.3">
      <c r="B722" s="192" t="s">
        <v>1304</v>
      </c>
      <c r="C722" s="191">
        <v>1</v>
      </c>
      <c r="D722" s="190" t="s">
        <v>346</v>
      </c>
    </row>
    <row r="723" spans="2:4" ht="30" customHeight="1" x14ac:dyDescent="0.3">
      <c r="B723" s="192" t="s">
        <v>1718</v>
      </c>
      <c r="C723" s="191">
        <v>1</v>
      </c>
      <c r="D723" s="190" t="s">
        <v>346</v>
      </c>
    </row>
    <row r="724" spans="2:4" ht="30" customHeight="1" x14ac:dyDescent="0.3">
      <c r="B724" s="192" t="s">
        <v>1701</v>
      </c>
      <c r="C724" s="191">
        <v>1</v>
      </c>
      <c r="D724" s="190" t="s">
        <v>346</v>
      </c>
    </row>
    <row r="725" spans="2:4" ht="30" customHeight="1" x14ac:dyDescent="0.3">
      <c r="B725" s="192" t="s">
        <v>1711</v>
      </c>
      <c r="C725" s="191">
        <v>1</v>
      </c>
      <c r="D725" s="190" t="s">
        <v>346</v>
      </c>
    </row>
    <row r="726" spans="2:4" ht="30" customHeight="1" x14ac:dyDescent="0.3">
      <c r="B726" s="192" t="s">
        <v>1711</v>
      </c>
      <c r="C726" s="191">
        <v>1</v>
      </c>
      <c r="D726" s="190" t="s">
        <v>346</v>
      </c>
    </row>
    <row r="727" spans="2:4" ht="30" customHeight="1" x14ac:dyDescent="0.3">
      <c r="B727" s="192" t="s">
        <v>1740</v>
      </c>
      <c r="C727" s="191">
        <v>1</v>
      </c>
      <c r="D727" s="190" t="s">
        <v>346</v>
      </c>
    </row>
    <row r="728" spans="2:4" ht="30" customHeight="1" x14ac:dyDescent="0.3">
      <c r="B728" s="192" t="s">
        <v>1711</v>
      </c>
      <c r="C728" s="191">
        <v>1</v>
      </c>
      <c r="D728" s="190" t="s">
        <v>346</v>
      </c>
    </row>
    <row r="729" spans="2:4" ht="30" customHeight="1" x14ac:dyDescent="0.3">
      <c r="B729" s="192" t="s">
        <v>1740</v>
      </c>
      <c r="C729" s="191">
        <v>1</v>
      </c>
      <c r="D729" s="190" t="s">
        <v>346</v>
      </c>
    </row>
    <row r="730" spans="2:4" ht="30" customHeight="1" x14ac:dyDescent="0.3">
      <c r="B730" s="192" t="s">
        <v>1719</v>
      </c>
      <c r="C730" s="191">
        <v>1</v>
      </c>
      <c r="D730" s="190" t="s">
        <v>346</v>
      </c>
    </row>
    <row r="731" spans="2:4" ht="30" customHeight="1" x14ac:dyDescent="0.3">
      <c r="B731" s="192" t="s">
        <v>1727</v>
      </c>
      <c r="C731" s="191">
        <v>1</v>
      </c>
      <c r="D731" s="190" t="s">
        <v>346</v>
      </c>
    </row>
    <row r="732" spans="2:4" ht="30" customHeight="1" x14ac:dyDescent="0.3">
      <c r="B732" s="192" t="s">
        <v>1711</v>
      </c>
      <c r="C732" s="191">
        <v>1</v>
      </c>
      <c r="D732" s="190" t="s">
        <v>346</v>
      </c>
    </row>
    <row r="733" spans="2:4" ht="30" customHeight="1" x14ac:dyDescent="0.3">
      <c r="B733" s="192" t="s">
        <v>1721</v>
      </c>
      <c r="C733" s="191">
        <v>1</v>
      </c>
      <c r="D733" s="190" t="s">
        <v>346</v>
      </c>
    </row>
    <row r="734" spans="2:4" ht="30" customHeight="1" x14ac:dyDescent="0.3">
      <c r="B734" s="192" t="s">
        <v>1728</v>
      </c>
      <c r="C734" s="191">
        <v>1</v>
      </c>
      <c r="D734" s="190" t="s">
        <v>346</v>
      </c>
    </row>
    <row r="735" spans="2:4" ht="30" customHeight="1" x14ac:dyDescent="0.3">
      <c r="B735" s="192" t="s">
        <v>1740</v>
      </c>
      <c r="C735" s="191">
        <v>1</v>
      </c>
      <c r="D735" s="190" t="s">
        <v>346</v>
      </c>
    </row>
    <row r="736" spans="2:4" ht="30" customHeight="1" x14ac:dyDescent="0.3">
      <c r="B736" s="192" t="s">
        <v>1728</v>
      </c>
      <c r="C736" s="191">
        <v>1</v>
      </c>
      <c r="D736" s="190" t="s">
        <v>346</v>
      </c>
    </row>
    <row r="737" spans="2:4" ht="30" customHeight="1" x14ac:dyDescent="0.3">
      <c r="B737" s="192" t="s">
        <v>1728</v>
      </c>
      <c r="C737" s="191">
        <v>1</v>
      </c>
      <c r="D737" s="190" t="s">
        <v>346</v>
      </c>
    </row>
    <row r="738" spans="2:4" ht="30" customHeight="1" x14ac:dyDescent="0.3">
      <c r="B738" s="192" t="s">
        <v>1741</v>
      </c>
      <c r="C738" s="191">
        <v>1</v>
      </c>
      <c r="D738" s="190" t="s">
        <v>346</v>
      </c>
    </row>
    <row r="739" spans="2:4" ht="30" customHeight="1" x14ac:dyDescent="0.3">
      <c r="B739" s="192" t="s">
        <v>1711</v>
      </c>
      <c r="C739" s="191">
        <v>1</v>
      </c>
      <c r="D739" s="190" t="s">
        <v>346</v>
      </c>
    </row>
    <row r="740" spans="2:4" ht="30" customHeight="1" x14ac:dyDescent="0.3">
      <c r="B740" s="192" t="s">
        <v>1701</v>
      </c>
      <c r="C740" s="191">
        <v>1</v>
      </c>
      <c r="D740" s="190" t="s">
        <v>346</v>
      </c>
    </row>
    <row r="741" spans="2:4" ht="30" customHeight="1" x14ac:dyDescent="0.3">
      <c r="B741" s="192" t="s">
        <v>1718</v>
      </c>
      <c r="C741" s="191">
        <v>1</v>
      </c>
      <c r="D741" s="190" t="s">
        <v>346</v>
      </c>
    </row>
    <row r="742" spans="2:4" ht="30" customHeight="1" x14ac:dyDescent="0.3">
      <c r="B742" s="192" t="s">
        <v>1710</v>
      </c>
      <c r="C742" s="191">
        <v>1</v>
      </c>
      <c r="D742" s="190" t="s">
        <v>346</v>
      </c>
    </row>
    <row r="743" spans="2:4" ht="30" customHeight="1" x14ac:dyDescent="0.3">
      <c r="B743" s="192" t="s">
        <v>1701</v>
      </c>
      <c r="C743" s="191">
        <v>1</v>
      </c>
      <c r="D743" s="190" t="s">
        <v>346</v>
      </c>
    </row>
    <row r="744" spans="2:4" ht="30" customHeight="1" x14ac:dyDescent="0.3">
      <c r="B744" s="192" t="s">
        <v>1742</v>
      </c>
      <c r="C744" s="191">
        <v>1</v>
      </c>
      <c r="D744" s="190" t="s">
        <v>346</v>
      </c>
    </row>
    <row r="745" spans="2:4" ht="30" customHeight="1" x14ac:dyDescent="0.3">
      <c r="B745" s="192" t="s">
        <v>1718</v>
      </c>
      <c r="C745" s="191">
        <v>1</v>
      </c>
      <c r="D745" s="190" t="s">
        <v>346</v>
      </c>
    </row>
    <row r="746" spans="2:4" ht="30" customHeight="1" x14ac:dyDescent="0.3">
      <c r="B746" s="192" t="s">
        <v>1714</v>
      </c>
      <c r="C746" s="191">
        <v>1</v>
      </c>
      <c r="D746" s="190" t="s">
        <v>346</v>
      </c>
    </row>
    <row r="747" spans="2:4" ht="30" customHeight="1" x14ac:dyDescent="0.3">
      <c r="B747" s="192" t="s">
        <v>1701</v>
      </c>
      <c r="C747" s="191">
        <v>1</v>
      </c>
      <c r="D747" s="190" t="s">
        <v>346</v>
      </c>
    </row>
    <row r="748" spans="2:4" ht="30" customHeight="1" x14ac:dyDescent="0.3">
      <c r="B748" s="192" t="s">
        <v>1727</v>
      </c>
      <c r="C748" s="191">
        <v>1</v>
      </c>
      <c r="D748" s="190" t="s">
        <v>346</v>
      </c>
    </row>
    <row r="749" spans="2:4" ht="30" customHeight="1" x14ac:dyDescent="0.3">
      <c r="B749" s="192" t="s">
        <v>1715</v>
      </c>
      <c r="C749" s="191">
        <v>1</v>
      </c>
      <c r="D749" s="190" t="s">
        <v>346</v>
      </c>
    </row>
    <row r="750" spans="2:4" ht="30" customHeight="1" x14ac:dyDescent="0.3">
      <c r="B750" s="192" t="s">
        <v>1713</v>
      </c>
      <c r="C750" s="191">
        <v>1</v>
      </c>
      <c r="D750" s="190" t="s">
        <v>346</v>
      </c>
    </row>
    <row r="751" spans="2:4" ht="30" customHeight="1" x14ac:dyDescent="0.3">
      <c r="B751" s="192" t="s">
        <v>1701</v>
      </c>
      <c r="C751" s="191">
        <v>1</v>
      </c>
      <c r="D751" s="190" t="s">
        <v>346</v>
      </c>
    </row>
    <row r="752" spans="2:4" ht="30" customHeight="1" x14ac:dyDescent="0.3">
      <c r="B752" s="192" t="s">
        <v>1718</v>
      </c>
      <c r="C752" s="191">
        <v>1</v>
      </c>
      <c r="D752" s="190" t="s">
        <v>346</v>
      </c>
    </row>
    <row r="753" spans="2:4" ht="30" customHeight="1" x14ac:dyDescent="0.3">
      <c r="B753" s="192" t="s">
        <v>1718</v>
      </c>
      <c r="C753" s="191">
        <v>1</v>
      </c>
      <c r="D753" s="190" t="s">
        <v>346</v>
      </c>
    </row>
    <row r="754" spans="2:4" ht="30" customHeight="1" x14ac:dyDescent="0.3">
      <c r="B754" s="192" t="s">
        <v>1701</v>
      </c>
      <c r="C754" s="191">
        <v>1</v>
      </c>
      <c r="D754" s="190" t="s">
        <v>346</v>
      </c>
    </row>
    <row r="755" spans="2:4" ht="30" customHeight="1" x14ac:dyDescent="0.3">
      <c r="B755" s="192" t="s">
        <v>1713</v>
      </c>
      <c r="C755" s="191">
        <v>1</v>
      </c>
      <c r="D755" s="190" t="s">
        <v>346</v>
      </c>
    </row>
    <row r="756" spans="2:4" ht="30" customHeight="1" x14ac:dyDescent="0.3">
      <c r="B756" s="192" t="s">
        <v>1703</v>
      </c>
      <c r="C756" s="191">
        <v>1</v>
      </c>
      <c r="D756" s="190" t="s">
        <v>346</v>
      </c>
    </row>
    <row r="757" spans="2:4" ht="30" customHeight="1" x14ac:dyDescent="0.3">
      <c r="B757" s="192" t="s">
        <v>1705</v>
      </c>
      <c r="C757" s="191">
        <v>1</v>
      </c>
      <c r="D757" s="190" t="s">
        <v>346</v>
      </c>
    </row>
    <row r="758" spans="2:4" ht="30" customHeight="1" x14ac:dyDescent="0.3">
      <c r="B758" s="192" t="s">
        <v>1743</v>
      </c>
      <c r="C758" s="191">
        <v>1</v>
      </c>
      <c r="D758" s="190" t="s">
        <v>346</v>
      </c>
    </row>
    <row r="759" spans="2:4" ht="30" customHeight="1" x14ac:dyDescent="0.3">
      <c r="B759" s="192" t="s">
        <v>1701</v>
      </c>
      <c r="C759" s="191">
        <v>1</v>
      </c>
      <c r="D759" s="190" t="s">
        <v>346</v>
      </c>
    </row>
    <row r="760" spans="2:4" ht="30" customHeight="1" x14ac:dyDescent="0.3">
      <c r="B760" s="192" t="s">
        <v>1718</v>
      </c>
      <c r="C760" s="191">
        <v>1</v>
      </c>
      <c r="D760" s="190" t="s">
        <v>346</v>
      </c>
    </row>
    <row r="761" spans="2:4" ht="30" customHeight="1" x14ac:dyDescent="0.3">
      <c r="B761" s="192" t="s">
        <v>1728</v>
      </c>
      <c r="C761" s="191">
        <v>1</v>
      </c>
      <c r="D761" s="190" t="s">
        <v>346</v>
      </c>
    </row>
    <row r="762" spans="2:4" ht="30" customHeight="1" x14ac:dyDescent="0.3">
      <c r="B762" s="192" t="s">
        <v>1701</v>
      </c>
      <c r="C762" s="191">
        <v>1</v>
      </c>
      <c r="D762" s="190" t="s">
        <v>346</v>
      </c>
    </row>
    <row r="763" spans="2:4" ht="30" customHeight="1" x14ac:dyDescent="0.3">
      <c r="B763" s="192" t="s">
        <v>1718</v>
      </c>
      <c r="C763" s="191">
        <v>1</v>
      </c>
      <c r="D763" s="190" t="s">
        <v>346</v>
      </c>
    </row>
    <row r="764" spans="2:4" ht="30" customHeight="1" x14ac:dyDescent="0.3">
      <c r="B764" s="192" t="s">
        <v>1731</v>
      </c>
      <c r="C764" s="191">
        <v>1</v>
      </c>
      <c r="D764" s="190" t="s">
        <v>346</v>
      </c>
    </row>
    <row r="765" spans="2:4" ht="30" customHeight="1" x14ac:dyDescent="0.3">
      <c r="B765" s="192" t="s">
        <v>1701</v>
      </c>
      <c r="C765" s="191">
        <v>1</v>
      </c>
      <c r="D765" s="190" t="s">
        <v>346</v>
      </c>
    </row>
    <row r="766" spans="2:4" ht="30" customHeight="1" x14ac:dyDescent="0.3">
      <c r="B766" s="192" t="s">
        <v>1718</v>
      </c>
      <c r="C766" s="191">
        <v>1</v>
      </c>
      <c r="D766" s="190" t="s">
        <v>346</v>
      </c>
    </row>
    <row r="767" spans="2:4" ht="30" customHeight="1" x14ac:dyDescent="0.3">
      <c r="B767" s="192" t="s">
        <v>1701</v>
      </c>
      <c r="C767" s="191">
        <v>1</v>
      </c>
      <c r="D767" s="190" t="s">
        <v>346</v>
      </c>
    </row>
    <row r="768" spans="2:4" ht="30" customHeight="1" x14ac:dyDescent="0.3">
      <c r="B768" s="192" t="s">
        <v>1728</v>
      </c>
      <c r="C768" s="191">
        <v>1</v>
      </c>
      <c r="D768" s="190" t="s">
        <v>346</v>
      </c>
    </row>
    <row r="769" spans="2:4" ht="30" customHeight="1" x14ac:dyDescent="0.3">
      <c r="B769" s="192" t="s">
        <v>1715</v>
      </c>
      <c r="C769" s="191">
        <v>1</v>
      </c>
      <c r="D769" s="190" t="s">
        <v>346</v>
      </c>
    </row>
    <row r="770" spans="2:4" ht="30" customHeight="1" x14ac:dyDescent="0.3">
      <c r="B770" s="192" t="s">
        <v>1715</v>
      </c>
      <c r="C770" s="191">
        <v>1</v>
      </c>
      <c r="D770" s="190" t="s">
        <v>346</v>
      </c>
    </row>
    <row r="771" spans="2:4" ht="30" customHeight="1" x14ac:dyDescent="0.3">
      <c r="B771" s="192" t="s">
        <v>1718</v>
      </c>
      <c r="C771" s="191">
        <v>1</v>
      </c>
      <c r="D771" s="190" t="s">
        <v>346</v>
      </c>
    </row>
    <row r="772" spans="2:4" ht="30" customHeight="1" x14ac:dyDescent="0.3">
      <c r="B772" s="192" t="s">
        <v>1719</v>
      </c>
      <c r="C772" s="191">
        <v>1</v>
      </c>
      <c r="D772" s="190" t="s">
        <v>346</v>
      </c>
    </row>
    <row r="773" spans="2:4" ht="30" customHeight="1" x14ac:dyDescent="0.3">
      <c r="B773" s="192" t="s">
        <v>1713</v>
      </c>
      <c r="C773" s="191">
        <v>1</v>
      </c>
      <c r="D773" s="190" t="s">
        <v>346</v>
      </c>
    </row>
    <row r="774" spans="2:4" ht="30" customHeight="1" x14ac:dyDescent="0.3">
      <c r="B774" s="192" t="s">
        <v>1713</v>
      </c>
      <c r="C774" s="191">
        <v>1</v>
      </c>
      <c r="D774" s="190" t="s">
        <v>346</v>
      </c>
    </row>
    <row r="775" spans="2:4" ht="30" customHeight="1" x14ac:dyDescent="0.3">
      <c r="B775" s="192" t="s">
        <v>1721</v>
      </c>
      <c r="C775" s="191">
        <v>1</v>
      </c>
      <c r="D775" s="190" t="s">
        <v>346</v>
      </c>
    </row>
    <row r="776" spans="2:4" ht="30" customHeight="1" x14ac:dyDescent="0.3">
      <c r="B776" s="192" t="s">
        <v>1701</v>
      </c>
      <c r="C776" s="191">
        <v>1</v>
      </c>
      <c r="D776" s="190" t="s">
        <v>346</v>
      </c>
    </row>
    <row r="777" spans="2:4" ht="30" customHeight="1" x14ac:dyDescent="0.3">
      <c r="B777" s="192" t="s">
        <v>1713</v>
      </c>
      <c r="C777" s="191">
        <v>1</v>
      </c>
      <c r="D777" s="190" t="s">
        <v>346</v>
      </c>
    </row>
    <row r="778" spans="2:4" ht="30" customHeight="1" x14ac:dyDescent="0.3">
      <c r="B778" s="192" t="s">
        <v>1701</v>
      </c>
      <c r="C778" s="191">
        <v>1</v>
      </c>
      <c r="D778" s="190" t="s">
        <v>346</v>
      </c>
    </row>
    <row r="779" spans="2:4" ht="30" customHeight="1" x14ac:dyDescent="0.3">
      <c r="B779" s="192" t="s">
        <v>1709</v>
      </c>
      <c r="C779" s="191">
        <v>1</v>
      </c>
      <c r="D779" s="190" t="s">
        <v>346</v>
      </c>
    </row>
    <row r="780" spans="2:4" ht="30" customHeight="1" x14ac:dyDescent="0.3">
      <c r="B780" s="192" t="s">
        <v>1713</v>
      </c>
      <c r="C780" s="191">
        <v>1</v>
      </c>
      <c r="D780" s="190" t="s">
        <v>346</v>
      </c>
    </row>
    <row r="781" spans="2:4" ht="30" customHeight="1" x14ac:dyDescent="0.3">
      <c r="B781" s="192" t="s">
        <v>1721</v>
      </c>
      <c r="C781" s="191">
        <v>1</v>
      </c>
      <c r="D781" s="190" t="s">
        <v>346</v>
      </c>
    </row>
    <row r="782" spans="2:4" ht="30" customHeight="1" x14ac:dyDescent="0.3">
      <c r="B782" s="192" t="s">
        <v>1744</v>
      </c>
      <c r="C782" s="191">
        <v>1</v>
      </c>
      <c r="D782" s="190" t="s">
        <v>346</v>
      </c>
    </row>
    <row r="783" spans="2:4" ht="30" customHeight="1" x14ac:dyDescent="0.3">
      <c r="B783" s="192" t="s">
        <v>1304</v>
      </c>
      <c r="C783" s="191">
        <v>1</v>
      </c>
      <c r="D783" s="190" t="s">
        <v>346</v>
      </c>
    </row>
    <row r="784" spans="2:4" ht="30" customHeight="1" x14ac:dyDescent="0.3">
      <c r="B784" s="192" t="s">
        <v>1727</v>
      </c>
      <c r="C784" s="191">
        <v>1</v>
      </c>
      <c r="D784" s="190" t="s">
        <v>346</v>
      </c>
    </row>
    <row r="785" spans="2:4" ht="30" customHeight="1" x14ac:dyDescent="0.3">
      <c r="B785" s="192" t="s">
        <v>1721</v>
      </c>
      <c r="C785" s="191">
        <v>1</v>
      </c>
      <c r="D785" s="190" t="s">
        <v>346</v>
      </c>
    </row>
    <row r="786" spans="2:4" ht="30" customHeight="1" x14ac:dyDescent="0.3">
      <c r="B786" s="192" t="s">
        <v>1721</v>
      </c>
      <c r="C786" s="191">
        <v>1</v>
      </c>
      <c r="D786" s="190" t="s">
        <v>346</v>
      </c>
    </row>
    <row r="787" spans="2:4" ht="30" customHeight="1" x14ac:dyDescent="0.3">
      <c r="B787" s="192" t="s">
        <v>1701</v>
      </c>
      <c r="C787" s="191">
        <v>1</v>
      </c>
      <c r="D787" s="190" t="s">
        <v>346</v>
      </c>
    </row>
    <row r="788" spans="2:4" ht="30" customHeight="1" x14ac:dyDescent="0.3">
      <c r="B788" s="192" t="s">
        <v>1701</v>
      </c>
      <c r="C788" s="191">
        <v>1</v>
      </c>
      <c r="D788" s="190" t="s">
        <v>346</v>
      </c>
    </row>
    <row r="789" spans="2:4" ht="30" customHeight="1" x14ac:dyDescent="0.3">
      <c r="B789" s="192" t="s">
        <v>1701</v>
      </c>
      <c r="C789" s="191">
        <v>1</v>
      </c>
      <c r="D789" s="190" t="s">
        <v>346</v>
      </c>
    </row>
    <row r="790" spans="2:4" ht="30" customHeight="1" x14ac:dyDescent="0.3">
      <c r="B790" s="192" t="s">
        <v>1745</v>
      </c>
      <c r="C790" s="191">
        <v>1</v>
      </c>
      <c r="D790" s="190" t="s">
        <v>346</v>
      </c>
    </row>
    <row r="791" spans="2:4" ht="30" customHeight="1" x14ac:dyDescent="0.3">
      <c r="B791" s="192" t="s">
        <v>1718</v>
      </c>
      <c r="C791" s="191">
        <v>1</v>
      </c>
      <c r="D791" s="190" t="s">
        <v>346</v>
      </c>
    </row>
    <row r="792" spans="2:4" ht="30" customHeight="1" x14ac:dyDescent="0.3">
      <c r="B792" s="192" t="s">
        <v>1704</v>
      </c>
      <c r="C792" s="191">
        <v>1</v>
      </c>
      <c r="D792" s="190" t="s">
        <v>346</v>
      </c>
    </row>
    <row r="793" spans="2:4" ht="30" customHeight="1" x14ac:dyDescent="0.3">
      <c r="B793" s="192" t="s">
        <v>1701</v>
      </c>
      <c r="C793" s="191">
        <v>1</v>
      </c>
      <c r="D793" s="190" t="s">
        <v>346</v>
      </c>
    </row>
    <row r="794" spans="2:4" ht="30" customHeight="1" x14ac:dyDescent="0.3">
      <c r="B794" s="192" t="s">
        <v>1721</v>
      </c>
      <c r="C794" s="191">
        <v>1</v>
      </c>
      <c r="D794" s="190" t="s">
        <v>346</v>
      </c>
    </row>
    <row r="795" spans="2:4" ht="30" customHeight="1" x14ac:dyDescent="0.3">
      <c r="B795" s="192" t="s">
        <v>1701</v>
      </c>
      <c r="C795" s="191">
        <v>1</v>
      </c>
      <c r="D795" s="190" t="s">
        <v>346</v>
      </c>
    </row>
    <row r="796" spans="2:4" ht="30" customHeight="1" x14ac:dyDescent="0.3">
      <c r="B796" s="192" t="s">
        <v>1721</v>
      </c>
      <c r="C796" s="191">
        <v>1</v>
      </c>
      <c r="D796" s="190" t="s">
        <v>346</v>
      </c>
    </row>
    <row r="797" spans="2:4" ht="30" customHeight="1" x14ac:dyDescent="0.3">
      <c r="B797" s="192" t="s">
        <v>1746</v>
      </c>
      <c r="C797" s="191">
        <v>1</v>
      </c>
      <c r="D797" s="190" t="s">
        <v>346</v>
      </c>
    </row>
    <row r="798" spans="2:4" ht="30" customHeight="1" x14ac:dyDescent="0.3">
      <c r="B798" s="192" t="s">
        <v>1714</v>
      </c>
      <c r="C798" s="191">
        <v>1</v>
      </c>
      <c r="D798" s="190" t="s">
        <v>346</v>
      </c>
    </row>
    <row r="799" spans="2:4" ht="30" customHeight="1" x14ac:dyDescent="0.3">
      <c r="B799" s="192" t="s">
        <v>1714</v>
      </c>
      <c r="C799" s="191">
        <v>1</v>
      </c>
      <c r="D799" s="190" t="s">
        <v>346</v>
      </c>
    </row>
    <row r="800" spans="2:4" ht="30" customHeight="1" x14ac:dyDescent="0.3">
      <c r="B800" s="192" t="s">
        <v>1714</v>
      </c>
      <c r="C800" s="191">
        <v>1</v>
      </c>
      <c r="D800" s="190" t="s">
        <v>346</v>
      </c>
    </row>
    <row r="801" spans="2:4" ht="30" customHeight="1" x14ac:dyDescent="0.3">
      <c r="B801" s="192" t="s">
        <v>1714</v>
      </c>
      <c r="C801" s="191">
        <v>1</v>
      </c>
      <c r="D801" s="190" t="s">
        <v>346</v>
      </c>
    </row>
    <row r="802" spans="2:4" ht="30" customHeight="1" x14ac:dyDescent="0.3">
      <c r="B802" s="192" t="s">
        <v>1714</v>
      </c>
      <c r="C802" s="191">
        <v>1</v>
      </c>
      <c r="D802" s="190" t="s">
        <v>346</v>
      </c>
    </row>
    <row r="803" spans="2:4" ht="30" customHeight="1" x14ac:dyDescent="0.3">
      <c r="B803" s="192" t="s">
        <v>1701</v>
      </c>
      <c r="C803" s="191">
        <v>1</v>
      </c>
      <c r="D803" s="190" t="s">
        <v>346</v>
      </c>
    </row>
    <row r="804" spans="2:4" ht="30" customHeight="1" x14ac:dyDescent="0.3">
      <c r="B804" s="192" t="s">
        <v>1713</v>
      </c>
      <c r="C804" s="191">
        <v>1</v>
      </c>
      <c r="D804" s="190" t="s">
        <v>346</v>
      </c>
    </row>
    <row r="805" spans="2:4" ht="30" customHeight="1" x14ac:dyDescent="0.3">
      <c r="B805" s="192" t="s">
        <v>1701</v>
      </c>
      <c r="C805" s="191">
        <v>1</v>
      </c>
      <c r="D805" s="190" t="s">
        <v>346</v>
      </c>
    </row>
    <row r="806" spans="2:4" ht="30" customHeight="1" x14ac:dyDescent="0.3">
      <c r="B806" s="192" t="s">
        <v>1747</v>
      </c>
      <c r="C806" s="191">
        <v>1</v>
      </c>
      <c r="D806" s="190" t="s">
        <v>346</v>
      </c>
    </row>
    <row r="807" spans="2:4" ht="30" customHeight="1" x14ac:dyDescent="0.3">
      <c r="B807" s="192" t="s">
        <v>1721</v>
      </c>
      <c r="C807" s="191">
        <v>1</v>
      </c>
      <c r="D807" s="190" t="s">
        <v>346</v>
      </c>
    </row>
    <row r="808" spans="2:4" ht="30" customHeight="1" x14ac:dyDescent="0.3">
      <c r="B808" s="192" t="s">
        <v>1721</v>
      </c>
      <c r="C808" s="191">
        <v>1</v>
      </c>
      <c r="D808" s="190" t="s">
        <v>346</v>
      </c>
    </row>
    <row r="809" spans="2:4" ht="30" customHeight="1" x14ac:dyDescent="0.3">
      <c r="B809" s="192" t="s">
        <v>1748</v>
      </c>
      <c r="C809" s="191">
        <v>1</v>
      </c>
      <c r="D809" s="190" t="s">
        <v>346</v>
      </c>
    </row>
    <row r="810" spans="2:4" ht="30" customHeight="1" x14ac:dyDescent="0.3">
      <c r="B810" s="192" t="s">
        <v>1701</v>
      </c>
      <c r="C810" s="191">
        <v>1</v>
      </c>
      <c r="D810" s="190" t="s">
        <v>346</v>
      </c>
    </row>
    <row r="811" spans="2:4" ht="30" customHeight="1" x14ac:dyDescent="0.3">
      <c r="B811" s="192" t="s">
        <v>1701</v>
      </c>
      <c r="C811" s="191">
        <v>1</v>
      </c>
      <c r="D811" s="190" t="s">
        <v>346</v>
      </c>
    </row>
    <row r="812" spans="2:4" ht="30" customHeight="1" x14ac:dyDescent="0.3">
      <c r="B812" s="192" t="s">
        <v>1737</v>
      </c>
      <c r="C812" s="191">
        <v>1</v>
      </c>
      <c r="D812" s="190" t="s">
        <v>346</v>
      </c>
    </row>
    <row r="813" spans="2:4" ht="30" customHeight="1" x14ac:dyDescent="0.3">
      <c r="B813" s="192" t="s">
        <v>1708</v>
      </c>
      <c r="C813" s="191">
        <v>1</v>
      </c>
      <c r="D813" s="190" t="s">
        <v>346</v>
      </c>
    </row>
    <row r="814" spans="2:4" ht="30" customHeight="1" x14ac:dyDescent="0.3">
      <c r="B814" s="192" t="s">
        <v>1712</v>
      </c>
      <c r="C814" s="191">
        <v>1</v>
      </c>
      <c r="D814" s="190" t="s">
        <v>346</v>
      </c>
    </row>
    <row r="815" spans="2:4" ht="30" customHeight="1" x14ac:dyDescent="0.3">
      <c r="B815" s="192" t="s">
        <v>1727</v>
      </c>
      <c r="C815" s="191">
        <v>1</v>
      </c>
      <c r="D815" s="190" t="s">
        <v>346</v>
      </c>
    </row>
    <row r="816" spans="2:4" ht="30" customHeight="1" x14ac:dyDescent="0.3">
      <c r="B816" s="192" t="s">
        <v>1749</v>
      </c>
      <c r="C816" s="191">
        <v>1</v>
      </c>
      <c r="D816" s="190" t="s">
        <v>346</v>
      </c>
    </row>
    <row r="817" spans="2:4" ht="30" customHeight="1" x14ac:dyDescent="0.3">
      <c r="B817" s="192" t="s">
        <v>1716</v>
      </c>
      <c r="C817" s="191">
        <v>1</v>
      </c>
      <c r="D817" s="190" t="s">
        <v>346</v>
      </c>
    </row>
    <row r="818" spans="2:4" ht="30" customHeight="1" x14ac:dyDescent="0.3">
      <c r="B818" s="192" t="s">
        <v>1701</v>
      </c>
      <c r="C818" s="191">
        <v>1</v>
      </c>
      <c r="D818" s="190" t="s">
        <v>346</v>
      </c>
    </row>
    <row r="819" spans="2:4" ht="30" customHeight="1" x14ac:dyDescent="0.3">
      <c r="B819" s="192" t="s">
        <v>1718</v>
      </c>
      <c r="C819" s="191">
        <v>1</v>
      </c>
      <c r="D819" s="190" t="s">
        <v>346</v>
      </c>
    </row>
    <row r="820" spans="2:4" ht="30" customHeight="1" x14ac:dyDescent="0.3">
      <c r="B820" s="192" t="s">
        <v>1304</v>
      </c>
      <c r="C820" s="191">
        <v>1</v>
      </c>
      <c r="D820" s="190" t="s">
        <v>346</v>
      </c>
    </row>
    <row r="821" spans="2:4" ht="30" customHeight="1" x14ac:dyDescent="0.3">
      <c r="B821" s="192" t="s">
        <v>1713</v>
      </c>
      <c r="C821" s="191">
        <v>1</v>
      </c>
      <c r="D821" s="190" t="s">
        <v>346</v>
      </c>
    </row>
    <row r="822" spans="2:4" ht="30" customHeight="1" x14ac:dyDescent="0.3">
      <c r="B822" s="192" t="s">
        <v>1706</v>
      </c>
      <c r="C822" s="191">
        <v>1</v>
      </c>
      <c r="D822" s="190" t="s">
        <v>346</v>
      </c>
    </row>
    <row r="823" spans="2:4" ht="30" customHeight="1" x14ac:dyDescent="0.3">
      <c r="B823" s="192" t="s">
        <v>1750</v>
      </c>
      <c r="C823" s="191">
        <v>1</v>
      </c>
      <c r="D823" s="190" t="s">
        <v>346</v>
      </c>
    </row>
    <row r="824" spans="2:4" ht="30" customHeight="1" x14ac:dyDescent="0.3">
      <c r="B824" s="192" t="s">
        <v>1701</v>
      </c>
      <c r="C824" s="191">
        <v>1</v>
      </c>
      <c r="D824" s="190" t="s">
        <v>346</v>
      </c>
    </row>
    <row r="825" spans="2:4" ht="30" customHeight="1" x14ac:dyDescent="0.3">
      <c r="B825" s="192" t="s">
        <v>1304</v>
      </c>
      <c r="C825" s="191">
        <v>1</v>
      </c>
      <c r="D825" s="190" t="s">
        <v>346</v>
      </c>
    </row>
    <row r="826" spans="2:4" ht="30" customHeight="1" x14ac:dyDescent="0.3">
      <c r="B826" s="192" t="s">
        <v>1304</v>
      </c>
      <c r="C826" s="191">
        <v>1</v>
      </c>
      <c r="D826" s="190" t="s">
        <v>346</v>
      </c>
    </row>
    <row r="827" spans="2:4" ht="30" customHeight="1" x14ac:dyDescent="0.3">
      <c r="B827" s="192" t="s">
        <v>1715</v>
      </c>
      <c r="C827" s="191">
        <v>1</v>
      </c>
      <c r="D827" s="190" t="s">
        <v>346</v>
      </c>
    </row>
    <row r="828" spans="2:4" ht="30" customHeight="1" x14ac:dyDescent="0.3">
      <c r="B828" s="192" t="s">
        <v>1701</v>
      </c>
      <c r="C828" s="191">
        <v>1</v>
      </c>
      <c r="D828" s="190" t="s">
        <v>346</v>
      </c>
    </row>
    <row r="829" spans="2:4" ht="30" customHeight="1" x14ac:dyDescent="0.3">
      <c r="B829" s="192" t="s">
        <v>1751</v>
      </c>
      <c r="C829" s="191">
        <v>1</v>
      </c>
      <c r="D829" s="190" t="s">
        <v>346</v>
      </c>
    </row>
    <row r="830" spans="2:4" ht="30" customHeight="1" x14ac:dyDescent="0.3">
      <c r="B830" s="192" t="s">
        <v>1752</v>
      </c>
      <c r="C830" s="191">
        <v>1</v>
      </c>
      <c r="D830" s="190" t="s">
        <v>346</v>
      </c>
    </row>
    <row r="831" spans="2:4" ht="30" customHeight="1" x14ac:dyDescent="0.3">
      <c r="B831" s="192" t="s">
        <v>1718</v>
      </c>
      <c r="C831" s="191">
        <v>1</v>
      </c>
      <c r="D831" s="190" t="s">
        <v>346</v>
      </c>
    </row>
    <row r="832" spans="2:4" ht="30" customHeight="1" x14ac:dyDescent="0.3">
      <c r="B832" s="192" t="s">
        <v>1714</v>
      </c>
      <c r="C832" s="191">
        <v>1</v>
      </c>
      <c r="D832" s="190" t="s">
        <v>346</v>
      </c>
    </row>
    <row r="833" spans="2:4" ht="30" customHeight="1" x14ac:dyDescent="0.3">
      <c r="B833" s="192" t="s">
        <v>1714</v>
      </c>
      <c r="C833" s="191">
        <v>1</v>
      </c>
      <c r="D833" s="190" t="s">
        <v>346</v>
      </c>
    </row>
    <row r="834" spans="2:4" ht="30" customHeight="1" x14ac:dyDescent="0.3">
      <c r="B834" s="192" t="s">
        <v>1714</v>
      </c>
      <c r="C834" s="191">
        <v>1</v>
      </c>
      <c r="D834" s="190" t="s">
        <v>346</v>
      </c>
    </row>
    <row r="835" spans="2:4" ht="30" customHeight="1" x14ac:dyDescent="0.3">
      <c r="B835" s="192" t="s">
        <v>1753</v>
      </c>
      <c r="C835" s="191">
        <v>1</v>
      </c>
      <c r="D835" s="190" t="s">
        <v>346</v>
      </c>
    </row>
    <row r="836" spans="2:4" ht="30" customHeight="1" x14ac:dyDescent="0.3">
      <c r="B836" s="192" t="s">
        <v>1753</v>
      </c>
      <c r="C836" s="191">
        <v>1</v>
      </c>
      <c r="D836" s="190" t="s">
        <v>346</v>
      </c>
    </row>
    <row r="837" spans="2:4" ht="30" customHeight="1" x14ac:dyDescent="0.3">
      <c r="B837" s="192" t="s">
        <v>1713</v>
      </c>
      <c r="C837" s="191">
        <v>1</v>
      </c>
      <c r="D837" s="190" t="s">
        <v>346</v>
      </c>
    </row>
    <row r="838" spans="2:4" ht="30" customHeight="1" x14ac:dyDescent="0.3">
      <c r="B838" s="192" t="s">
        <v>1754</v>
      </c>
      <c r="C838" s="191">
        <v>1</v>
      </c>
      <c r="D838" s="190" t="s">
        <v>346</v>
      </c>
    </row>
    <row r="839" spans="2:4" ht="30" customHeight="1" x14ac:dyDescent="0.3">
      <c r="B839" s="192" t="s">
        <v>1713</v>
      </c>
      <c r="C839" s="191">
        <v>1</v>
      </c>
      <c r="D839" s="190" t="s">
        <v>346</v>
      </c>
    </row>
    <row r="840" spans="2:4" ht="30" customHeight="1" x14ac:dyDescent="0.3">
      <c r="B840" s="192" t="s">
        <v>1755</v>
      </c>
      <c r="C840" s="191">
        <v>1</v>
      </c>
      <c r="D840" s="190" t="s">
        <v>346</v>
      </c>
    </row>
    <row r="841" spans="2:4" ht="30" customHeight="1" x14ac:dyDescent="0.3">
      <c r="B841" s="192" t="s">
        <v>1304</v>
      </c>
      <c r="C841" s="191">
        <v>1</v>
      </c>
      <c r="D841" s="190" t="s">
        <v>346</v>
      </c>
    </row>
    <row r="842" spans="2:4" ht="30" customHeight="1" x14ac:dyDescent="0.3">
      <c r="B842" s="192" t="s">
        <v>1710</v>
      </c>
      <c r="C842" s="191">
        <v>1</v>
      </c>
      <c r="D842" s="190" t="s">
        <v>346</v>
      </c>
    </row>
    <row r="843" spans="2:4" ht="30" customHeight="1" x14ac:dyDescent="0.3">
      <c r="B843" s="192" t="s">
        <v>1701</v>
      </c>
      <c r="C843" s="191">
        <v>1</v>
      </c>
      <c r="D843" s="190" t="s">
        <v>346</v>
      </c>
    </row>
    <row r="844" spans="2:4" ht="30" customHeight="1" x14ac:dyDescent="0.3">
      <c r="B844" s="192" t="s">
        <v>1718</v>
      </c>
      <c r="C844" s="191">
        <v>1</v>
      </c>
      <c r="D844" s="190" t="s">
        <v>346</v>
      </c>
    </row>
    <row r="845" spans="2:4" ht="30" customHeight="1" x14ac:dyDescent="0.3">
      <c r="B845" s="192" t="s">
        <v>1727</v>
      </c>
      <c r="C845" s="191">
        <v>1</v>
      </c>
      <c r="D845" s="190" t="s">
        <v>346</v>
      </c>
    </row>
    <row r="846" spans="2:4" ht="30" customHeight="1" x14ac:dyDescent="0.3">
      <c r="B846" s="192" t="s">
        <v>1701</v>
      </c>
      <c r="C846" s="191">
        <v>1</v>
      </c>
      <c r="D846" s="190" t="s">
        <v>346</v>
      </c>
    </row>
    <row r="847" spans="2:4" ht="30" customHeight="1" x14ac:dyDescent="0.3">
      <c r="B847" s="192" t="s">
        <v>1756</v>
      </c>
      <c r="C847" s="191">
        <v>1</v>
      </c>
      <c r="D847" s="190" t="s">
        <v>346</v>
      </c>
    </row>
    <row r="848" spans="2:4" ht="30" customHeight="1" x14ac:dyDescent="0.3">
      <c r="B848" s="192" t="s">
        <v>1718</v>
      </c>
      <c r="C848" s="191">
        <v>1</v>
      </c>
      <c r="D848" s="190" t="s">
        <v>346</v>
      </c>
    </row>
    <row r="849" spans="2:4" ht="30" customHeight="1" x14ac:dyDescent="0.3">
      <c r="B849" s="192" t="s">
        <v>1713</v>
      </c>
      <c r="C849" s="191">
        <v>1</v>
      </c>
      <c r="D849" s="190" t="s">
        <v>346</v>
      </c>
    </row>
    <row r="850" spans="2:4" ht="30" customHeight="1" x14ac:dyDescent="0.3">
      <c r="B850" s="192" t="s">
        <v>1727</v>
      </c>
      <c r="C850" s="191">
        <v>1</v>
      </c>
      <c r="D850" s="190" t="s">
        <v>346</v>
      </c>
    </row>
    <row r="851" spans="2:4" ht="30" customHeight="1" x14ac:dyDescent="0.3">
      <c r="B851" s="192" t="s">
        <v>1701</v>
      </c>
      <c r="C851" s="191">
        <v>1</v>
      </c>
      <c r="D851" s="190" t="s">
        <v>346</v>
      </c>
    </row>
    <row r="852" spans="2:4" ht="30" customHeight="1" x14ac:dyDescent="0.3">
      <c r="B852" s="192" t="s">
        <v>1701</v>
      </c>
      <c r="C852" s="191">
        <v>1</v>
      </c>
      <c r="D852" s="190" t="s">
        <v>346</v>
      </c>
    </row>
    <row r="853" spans="2:4" ht="30" customHeight="1" x14ac:dyDescent="0.3">
      <c r="B853" s="192" t="s">
        <v>1701</v>
      </c>
      <c r="C853" s="191">
        <v>1</v>
      </c>
      <c r="D853" s="190" t="s">
        <v>346</v>
      </c>
    </row>
    <row r="854" spans="2:4" ht="30" customHeight="1" x14ac:dyDescent="0.3">
      <c r="B854" s="192" t="s">
        <v>1701</v>
      </c>
      <c r="C854" s="191">
        <v>1</v>
      </c>
      <c r="D854" s="190" t="s">
        <v>346</v>
      </c>
    </row>
    <row r="855" spans="2:4" ht="30" customHeight="1" x14ac:dyDescent="0.3">
      <c r="B855" s="192" t="s">
        <v>1718</v>
      </c>
      <c r="C855" s="191">
        <v>1</v>
      </c>
      <c r="D855" s="190" t="s">
        <v>346</v>
      </c>
    </row>
    <row r="856" spans="2:4" ht="30" customHeight="1" x14ac:dyDescent="0.3">
      <c r="B856" s="192" t="s">
        <v>1748</v>
      </c>
      <c r="C856" s="191">
        <v>1</v>
      </c>
      <c r="D856" s="190" t="s">
        <v>346</v>
      </c>
    </row>
    <row r="857" spans="2:4" ht="30" customHeight="1" x14ac:dyDescent="0.3">
      <c r="B857" s="192" t="s">
        <v>1713</v>
      </c>
      <c r="C857" s="191">
        <v>1</v>
      </c>
      <c r="D857" s="190" t="s">
        <v>346</v>
      </c>
    </row>
    <row r="858" spans="2:4" ht="30" customHeight="1" x14ac:dyDescent="0.3">
      <c r="B858" s="192" t="s">
        <v>1757</v>
      </c>
      <c r="C858" s="191">
        <v>1</v>
      </c>
      <c r="D858" s="190" t="s">
        <v>346</v>
      </c>
    </row>
    <row r="859" spans="2:4" ht="30" customHeight="1" x14ac:dyDescent="0.3">
      <c r="B859" s="192" t="s">
        <v>1718</v>
      </c>
      <c r="C859" s="191">
        <v>1</v>
      </c>
      <c r="D859" s="190" t="s">
        <v>346</v>
      </c>
    </row>
    <row r="860" spans="2:4" ht="30" customHeight="1" x14ac:dyDescent="0.3">
      <c r="B860" s="192" t="s">
        <v>1733</v>
      </c>
      <c r="C860" s="191">
        <v>1</v>
      </c>
      <c r="D860" s="190" t="s">
        <v>346</v>
      </c>
    </row>
    <row r="861" spans="2:4" ht="30" customHeight="1" x14ac:dyDescent="0.3">
      <c r="B861" s="192" t="s">
        <v>1727</v>
      </c>
      <c r="C861" s="191">
        <v>1</v>
      </c>
      <c r="D861" s="190" t="s">
        <v>346</v>
      </c>
    </row>
    <row r="862" spans="2:4" ht="30" customHeight="1" x14ac:dyDescent="0.3">
      <c r="B862" s="192" t="s">
        <v>1727</v>
      </c>
      <c r="C862" s="191">
        <v>1</v>
      </c>
      <c r="D862" s="190" t="s">
        <v>346</v>
      </c>
    </row>
    <row r="863" spans="2:4" ht="30" customHeight="1" x14ac:dyDescent="0.3">
      <c r="B863" s="192" t="s">
        <v>1701</v>
      </c>
      <c r="C863" s="191">
        <v>1</v>
      </c>
      <c r="D863" s="190" t="s">
        <v>346</v>
      </c>
    </row>
    <row r="864" spans="2:4" ht="30" customHeight="1" x14ac:dyDescent="0.3">
      <c r="B864" s="192" t="s">
        <v>1711</v>
      </c>
      <c r="C864" s="191">
        <v>1</v>
      </c>
      <c r="D864" s="190" t="s">
        <v>346</v>
      </c>
    </row>
    <row r="865" spans="2:4" ht="30" customHeight="1" x14ac:dyDescent="0.3">
      <c r="B865" s="192" t="s">
        <v>1715</v>
      </c>
      <c r="C865" s="191">
        <v>1</v>
      </c>
      <c r="D865" s="190" t="s">
        <v>346</v>
      </c>
    </row>
    <row r="866" spans="2:4" ht="30" customHeight="1" x14ac:dyDescent="0.3">
      <c r="B866" s="192" t="s">
        <v>1304</v>
      </c>
      <c r="C866" s="191">
        <v>1</v>
      </c>
      <c r="D866" s="190" t="s">
        <v>346</v>
      </c>
    </row>
    <row r="867" spans="2:4" ht="30" customHeight="1" x14ac:dyDescent="0.3">
      <c r="B867" s="192" t="s">
        <v>1701</v>
      </c>
      <c r="C867" s="191">
        <v>1</v>
      </c>
      <c r="D867" s="190" t="s">
        <v>346</v>
      </c>
    </row>
    <row r="868" spans="2:4" ht="30" customHeight="1" x14ac:dyDescent="0.3">
      <c r="B868" s="192" t="s">
        <v>1701</v>
      </c>
      <c r="C868" s="191">
        <v>1</v>
      </c>
      <c r="D868" s="190" t="s">
        <v>346</v>
      </c>
    </row>
    <row r="869" spans="2:4" ht="30" customHeight="1" x14ac:dyDescent="0.3">
      <c r="B869" s="192" t="s">
        <v>1718</v>
      </c>
      <c r="C869" s="191">
        <v>1</v>
      </c>
      <c r="D869" s="190" t="s">
        <v>346</v>
      </c>
    </row>
    <row r="870" spans="2:4" ht="30" customHeight="1" x14ac:dyDescent="0.3">
      <c r="B870" s="192" t="s">
        <v>1715</v>
      </c>
      <c r="C870" s="191">
        <v>1</v>
      </c>
      <c r="D870" s="190" t="s">
        <v>346</v>
      </c>
    </row>
    <row r="871" spans="2:4" ht="30" customHeight="1" x14ac:dyDescent="0.3">
      <c r="B871" s="192" t="s">
        <v>1701</v>
      </c>
      <c r="C871" s="191">
        <v>1</v>
      </c>
      <c r="D871" s="190" t="s">
        <v>346</v>
      </c>
    </row>
    <row r="872" spans="2:4" ht="30" customHeight="1" x14ac:dyDescent="0.3">
      <c r="B872" s="192" t="s">
        <v>1718</v>
      </c>
      <c r="C872" s="191">
        <v>1</v>
      </c>
      <c r="D872" s="190" t="s">
        <v>346</v>
      </c>
    </row>
    <row r="873" spans="2:4" ht="30" customHeight="1" x14ac:dyDescent="0.3">
      <c r="B873" s="192" t="s">
        <v>1715</v>
      </c>
      <c r="C873" s="191">
        <v>1</v>
      </c>
      <c r="D873" s="190" t="s">
        <v>346</v>
      </c>
    </row>
    <row r="874" spans="2:4" ht="30" customHeight="1" x14ac:dyDescent="0.3">
      <c r="B874" s="192" t="s">
        <v>1758</v>
      </c>
      <c r="C874" s="191">
        <v>1</v>
      </c>
      <c r="D874" s="190" t="s">
        <v>346</v>
      </c>
    </row>
    <row r="875" spans="2:4" ht="30" customHeight="1" x14ac:dyDescent="0.3">
      <c r="B875" s="192" t="s">
        <v>1731</v>
      </c>
      <c r="C875" s="191">
        <v>1</v>
      </c>
      <c r="D875" s="190" t="s">
        <v>346</v>
      </c>
    </row>
    <row r="876" spans="2:4" ht="30" customHeight="1" x14ac:dyDescent="0.3">
      <c r="B876" s="192" t="s">
        <v>1727</v>
      </c>
      <c r="C876" s="191">
        <v>1</v>
      </c>
      <c r="D876" s="190" t="s">
        <v>346</v>
      </c>
    </row>
    <row r="877" spans="2:4" ht="30" customHeight="1" x14ac:dyDescent="0.3">
      <c r="B877" s="192" t="s">
        <v>1701</v>
      </c>
      <c r="C877" s="191">
        <v>1</v>
      </c>
      <c r="D877" s="190" t="s">
        <v>346</v>
      </c>
    </row>
    <row r="878" spans="2:4" ht="30" customHeight="1" x14ac:dyDescent="0.3">
      <c r="B878" s="192" t="s">
        <v>1701</v>
      </c>
      <c r="C878" s="191">
        <v>1</v>
      </c>
      <c r="D878" s="190" t="s">
        <v>346</v>
      </c>
    </row>
    <row r="879" spans="2:4" ht="30" customHeight="1" x14ac:dyDescent="0.3">
      <c r="B879" s="192" t="s">
        <v>1713</v>
      </c>
      <c r="C879" s="191">
        <v>1</v>
      </c>
      <c r="D879" s="190" t="s">
        <v>346</v>
      </c>
    </row>
    <row r="880" spans="2:4" ht="30" customHeight="1" x14ac:dyDescent="0.3">
      <c r="B880" s="192" t="s">
        <v>1718</v>
      </c>
      <c r="C880" s="191">
        <v>1</v>
      </c>
      <c r="D880" s="190" t="s">
        <v>346</v>
      </c>
    </row>
    <row r="881" spans="2:4" ht="30" customHeight="1" x14ac:dyDescent="0.3">
      <c r="B881" s="192" t="s">
        <v>1713</v>
      </c>
      <c r="C881" s="191">
        <v>1</v>
      </c>
      <c r="D881" s="190" t="s">
        <v>346</v>
      </c>
    </row>
    <row r="882" spans="2:4" ht="30" customHeight="1" x14ac:dyDescent="0.3">
      <c r="B882" s="192" t="s">
        <v>1759</v>
      </c>
      <c r="C882" s="191">
        <v>1</v>
      </c>
      <c r="D882" s="190" t="s">
        <v>346</v>
      </c>
    </row>
    <row r="883" spans="2:4" ht="30" customHeight="1" x14ac:dyDescent="0.3">
      <c r="B883" s="192" t="s">
        <v>1701</v>
      </c>
      <c r="C883" s="191">
        <v>1</v>
      </c>
      <c r="D883" s="190" t="s">
        <v>346</v>
      </c>
    </row>
    <row r="884" spans="2:4" ht="30" customHeight="1" x14ac:dyDescent="0.3">
      <c r="B884" s="192" t="s">
        <v>1713</v>
      </c>
      <c r="C884" s="191">
        <v>1</v>
      </c>
      <c r="D884" s="190" t="s">
        <v>346</v>
      </c>
    </row>
    <row r="885" spans="2:4" ht="30" customHeight="1" x14ac:dyDescent="0.3">
      <c r="B885" s="192" t="s">
        <v>1512</v>
      </c>
      <c r="C885" s="191">
        <v>1</v>
      </c>
      <c r="D885" s="190" t="s">
        <v>346</v>
      </c>
    </row>
    <row r="886" spans="2:4" ht="30" customHeight="1" x14ac:dyDescent="0.3">
      <c r="B886" s="192" t="s">
        <v>1304</v>
      </c>
      <c r="C886" s="191">
        <v>1</v>
      </c>
      <c r="D886" s="190" t="s">
        <v>346</v>
      </c>
    </row>
    <row r="887" spans="2:4" ht="30" customHeight="1" x14ac:dyDescent="0.3">
      <c r="B887" s="192" t="s">
        <v>1715</v>
      </c>
      <c r="C887" s="191">
        <v>1</v>
      </c>
      <c r="D887" s="190" t="s">
        <v>346</v>
      </c>
    </row>
    <row r="888" spans="2:4" ht="30" customHeight="1" x14ac:dyDescent="0.3">
      <c r="B888" s="192" t="s">
        <v>1701</v>
      </c>
      <c r="C888" s="191">
        <v>1</v>
      </c>
      <c r="D888" s="190" t="s">
        <v>346</v>
      </c>
    </row>
    <row r="889" spans="2:4" ht="30" customHeight="1" x14ac:dyDescent="0.3">
      <c r="B889" s="192" t="s">
        <v>1715</v>
      </c>
      <c r="C889" s="191">
        <v>1</v>
      </c>
      <c r="D889" s="190" t="s">
        <v>346</v>
      </c>
    </row>
    <row r="890" spans="2:4" ht="30" customHeight="1" x14ac:dyDescent="0.3">
      <c r="B890" s="192" t="s">
        <v>1705</v>
      </c>
      <c r="C890" s="191">
        <v>1</v>
      </c>
      <c r="D890" s="190" t="s">
        <v>346</v>
      </c>
    </row>
    <row r="891" spans="2:4" ht="30" customHeight="1" x14ac:dyDescent="0.3">
      <c r="B891" s="192" t="s">
        <v>1716</v>
      </c>
      <c r="C891" s="191">
        <v>1</v>
      </c>
      <c r="D891" s="190" t="s">
        <v>346</v>
      </c>
    </row>
    <row r="892" spans="2:4" ht="30" customHeight="1" x14ac:dyDescent="0.3">
      <c r="B892" s="192" t="s">
        <v>1713</v>
      </c>
      <c r="C892" s="191">
        <v>1</v>
      </c>
      <c r="D892" s="190" t="s">
        <v>346</v>
      </c>
    </row>
    <row r="893" spans="2:4" ht="30" customHeight="1" x14ac:dyDescent="0.3">
      <c r="B893" s="192" t="s">
        <v>1713</v>
      </c>
      <c r="C893" s="191">
        <v>1</v>
      </c>
      <c r="D893" s="190" t="s">
        <v>346</v>
      </c>
    </row>
    <row r="894" spans="2:4" ht="30" customHeight="1" x14ac:dyDescent="0.3">
      <c r="B894" s="192" t="s">
        <v>1717</v>
      </c>
      <c r="C894" s="191">
        <v>1</v>
      </c>
      <c r="D894" s="190" t="s">
        <v>346</v>
      </c>
    </row>
    <row r="895" spans="2:4" ht="30" customHeight="1" x14ac:dyDescent="0.3">
      <c r="B895" s="192" t="s">
        <v>1716</v>
      </c>
      <c r="C895" s="191">
        <v>1</v>
      </c>
      <c r="D895" s="190" t="s">
        <v>346</v>
      </c>
    </row>
    <row r="896" spans="2:4" ht="30" customHeight="1" x14ac:dyDescent="0.3">
      <c r="B896" s="192" t="s">
        <v>1713</v>
      </c>
      <c r="C896" s="191">
        <v>1</v>
      </c>
      <c r="D896" s="190" t="s">
        <v>346</v>
      </c>
    </row>
    <row r="897" spans="2:4" ht="30" customHeight="1" x14ac:dyDescent="0.3">
      <c r="B897" s="192" t="s">
        <v>1701</v>
      </c>
      <c r="C897" s="191">
        <v>1</v>
      </c>
      <c r="D897" s="190" t="s">
        <v>346</v>
      </c>
    </row>
    <row r="898" spans="2:4" ht="30" customHeight="1" x14ac:dyDescent="0.3">
      <c r="B898" s="192" t="s">
        <v>1701</v>
      </c>
      <c r="C898" s="191">
        <v>1</v>
      </c>
      <c r="D898" s="190" t="s">
        <v>346</v>
      </c>
    </row>
    <row r="899" spans="2:4" ht="30" customHeight="1" x14ac:dyDescent="0.3">
      <c r="B899" s="192" t="s">
        <v>1701</v>
      </c>
      <c r="C899" s="191">
        <v>1</v>
      </c>
      <c r="D899" s="190" t="s">
        <v>346</v>
      </c>
    </row>
    <row r="900" spans="2:4" ht="30" customHeight="1" x14ac:dyDescent="0.3">
      <c r="B900" s="192" t="s">
        <v>1713</v>
      </c>
      <c r="C900" s="191">
        <v>1</v>
      </c>
      <c r="D900" s="190" t="s">
        <v>346</v>
      </c>
    </row>
    <row r="901" spans="2:4" ht="30" customHeight="1" x14ac:dyDescent="0.3">
      <c r="B901" s="192" t="s">
        <v>1718</v>
      </c>
      <c r="C901" s="191">
        <v>1</v>
      </c>
      <c r="D901" s="190" t="s">
        <v>346</v>
      </c>
    </row>
    <row r="902" spans="2:4" ht="30" customHeight="1" x14ac:dyDescent="0.3">
      <c r="B902" s="192" t="s">
        <v>1760</v>
      </c>
      <c r="C902" s="191">
        <v>1</v>
      </c>
      <c r="D902" s="190" t="s">
        <v>346</v>
      </c>
    </row>
    <row r="903" spans="2:4" ht="30" customHeight="1" x14ac:dyDescent="0.3">
      <c r="B903" s="192" t="s">
        <v>1701</v>
      </c>
      <c r="C903" s="191">
        <v>1</v>
      </c>
      <c r="D903" s="190" t="s">
        <v>346</v>
      </c>
    </row>
    <row r="904" spans="2:4" ht="30" customHeight="1" x14ac:dyDescent="0.3">
      <c r="B904" s="192" t="s">
        <v>1757</v>
      </c>
      <c r="C904" s="191">
        <v>1</v>
      </c>
      <c r="D904" s="190" t="s">
        <v>346</v>
      </c>
    </row>
    <row r="905" spans="2:4" ht="30" customHeight="1" x14ac:dyDescent="0.3">
      <c r="B905" s="192" t="s">
        <v>1702</v>
      </c>
      <c r="C905" s="191">
        <v>1</v>
      </c>
      <c r="D905" s="190" t="s">
        <v>346</v>
      </c>
    </row>
    <row r="906" spans="2:4" ht="30" customHeight="1" x14ac:dyDescent="0.3">
      <c r="B906" s="192" t="s">
        <v>1711</v>
      </c>
      <c r="C906" s="191">
        <v>1</v>
      </c>
      <c r="D906" s="190" t="s">
        <v>346</v>
      </c>
    </row>
    <row r="907" spans="2:4" ht="30" customHeight="1" x14ac:dyDescent="0.3">
      <c r="B907" s="192" t="s">
        <v>1731</v>
      </c>
      <c r="C907" s="191">
        <v>1</v>
      </c>
      <c r="D907" s="190" t="s">
        <v>346</v>
      </c>
    </row>
    <row r="908" spans="2:4" ht="30" customHeight="1" x14ac:dyDescent="0.3">
      <c r="B908" s="192" t="s">
        <v>1728</v>
      </c>
      <c r="C908" s="191">
        <v>1</v>
      </c>
      <c r="D908" s="190" t="s">
        <v>346</v>
      </c>
    </row>
    <row r="909" spans="2:4" ht="30" customHeight="1" x14ac:dyDescent="0.3">
      <c r="B909" s="192" t="s">
        <v>1701</v>
      </c>
      <c r="C909" s="191">
        <v>1</v>
      </c>
      <c r="D909" s="190" t="s">
        <v>346</v>
      </c>
    </row>
    <row r="910" spans="2:4" ht="30" customHeight="1" x14ac:dyDescent="0.3">
      <c r="B910" s="192" t="s">
        <v>1748</v>
      </c>
      <c r="C910" s="191">
        <v>1</v>
      </c>
      <c r="D910" s="190" t="s">
        <v>346</v>
      </c>
    </row>
    <row r="911" spans="2:4" ht="30" customHeight="1" x14ac:dyDescent="0.3">
      <c r="B911" s="192" t="s">
        <v>1713</v>
      </c>
      <c r="C911" s="191">
        <v>1</v>
      </c>
      <c r="D911" s="190" t="s">
        <v>346</v>
      </c>
    </row>
    <row r="912" spans="2:4" ht="30" customHeight="1" x14ac:dyDescent="0.3">
      <c r="B912" s="192" t="s">
        <v>1716</v>
      </c>
      <c r="C912" s="191">
        <v>1</v>
      </c>
      <c r="D912" s="190" t="s">
        <v>346</v>
      </c>
    </row>
    <row r="913" spans="2:4" ht="30" customHeight="1" x14ac:dyDescent="0.3">
      <c r="B913" s="192" t="s">
        <v>1701</v>
      </c>
      <c r="C913" s="191">
        <v>1</v>
      </c>
      <c r="D913" s="190" t="s">
        <v>346</v>
      </c>
    </row>
    <row r="914" spans="2:4" ht="30" customHeight="1" x14ac:dyDescent="0.3">
      <c r="B914" s="192" t="s">
        <v>1718</v>
      </c>
      <c r="C914" s="191">
        <v>1</v>
      </c>
      <c r="D914" s="190" t="s">
        <v>346</v>
      </c>
    </row>
    <row r="915" spans="2:4" ht="30" customHeight="1" x14ac:dyDescent="0.3">
      <c r="B915" s="192" t="s">
        <v>1761</v>
      </c>
      <c r="C915" s="191">
        <v>1</v>
      </c>
      <c r="D915" s="190" t="s">
        <v>346</v>
      </c>
    </row>
    <row r="916" spans="2:4" ht="30" customHeight="1" x14ac:dyDescent="0.3">
      <c r="B916" s="192" t="s">
        <v>1701</v>
      </c>
      <c r="C916" s="191">
        <v>1</v>
      </c>
      <c r="D916" s="190" t="s">
        <v>346</v>
      </c>
    </row>
    <row r="917" spans="2:4" ht="30" customHeight="1" x14ac:dyDescent="0.3">
      <c r="B917" s="192" t="s">
        <v>1713</v>
      </c>
      <c r="C917" s="191">
        <v>1</v>
      </c>
      <c r="D917" s="190" t="s">
        <v>346</v>
      </c>
    </row>
    <row r="918" spans="2:4" ht="30" customHeight="1" x14ac:dyDescent="0.3">
      <c r="B918" s="192" t="s">
        <v>1701</v>
      </c>
      <c r="C918" s="191">
        <v>1</v>
      </c>
      <c r="D918" s="190" t="s">
        <v>346</v>
      </c>
    </row>
    <row r="919" spans="2:4" ht="30" customHeight="1" x14ac:dyDescent="0.3">
      <c r="B919" s="192" t="s">
        <v>1701</v>
      </c>
      <c r="C919" s="191">
        <v>1</v>
      </c>
      <c r="D919" s="190" t="s">
        <v>346</v>
      </c>
    </row>
    <row r="920" spans="2:4" ht="30" customHeight="1" x14ac:dyDescent="0.3">
      <c r="B920" s="192" t="s">
        <v>1721</v>
      </c>
      <c r="C920" s="191">
        <v>1</v>
      </c>
      <c r="D920" s="190" t="s">
        <v>346</v>
      </c>
    </row>
    <row r="921" spans="2:4" ht="30" customHeight="1" x14ac:dyDescent="0.3">
      <c r="B921" s="192" t="s">
        <v>1726</v>
      </c>
      <c r="C921" s="191">
        <v>1</v>
      </c>
      <c r="D921" s="190" t="s">
        <v>346</v>
      </c>
    </row>
    <row r="922" spans="2:4" ht="30" customHeight="1" x14ac:dyDescent="0.3">
      <c r="B922" s="192" t="s">
        <v>1701</v>
      </c>
      <c r="C922" s="191">
        <v>1</v>
      </c>
      <c r="D922" s="190" t="s">
        <v>346</v>
      </c>
    </row>
    <row r="923" spans="2:4" ht="30" customHeight="1" x14ac:dyDescent="0.3">
      <c r="B923" s="192" t="s">
        <v>1727</v>
      </c>
      <c r="C923" s="191">
        <v>1</v>
      </c>
      <c r="D923" s="190" t="s">
        <v>346</v>
      </c>
    </row>
    <row r="924" spans="2:4" ht="30" customHeight="1" x14ac:dyDescent="0.3">
      <c r="B924" s="192" t="s">
        <v>1701</v>
      </c>
      <c r="C924" s="191">
        <v>1</v>
      </c>
      <c r="D924" s="190" t="s">
        <v>346</v>
      </c>
    </row>
    <row r="925" spans="2:4" ht="30" customHeight="1" x14ac:dyDescent="0.3">
      <c r="B925" s="192" t="s">
        <v>1713</v>
      </c>
      <c r="C925" s="191">
        <v>1</v>
      </c>
      <c r="D925" s="190" t="s">
        <v>346</v>
      </c>
    </row>
    <row r="926" spans="2:4" ht="30" customHeight="1" x14ac:dyDescent="0.3">
      <c r="B926" s="192" t="s">
        <v>1718</v>
      </c>
      <c r="C926" s="191">
        <v>1</v>
      </c>
      <c r="D926" s="190" t="s">
        <v>346</v>
      </c>
    </row>
    <row r="927" spans="2:4" ht="30" customHeight="1" x14ac:dyDescent="0.3">
      <c r="B927" s="192" t="s">
        <v>1715</v>
      </c>
      <c r="C927" s="191">
        <v>1</v>
      </c>
      <c r="D927" s="190" t="s">
        <v>346</v>
      </c>
    </row>
    <row r="928" spans="2:4" ht="30" customHeight="1" x14ac:dyDescent="0.3">
      <c r="B928" s="192" t="s">
        <v>1718</v>
      </c>
      <c r="C928" s="191">
        <v>1</v>
      </c>
      <c r="D928" s="190" t="s">
        <v>346</v>
      </c>
    </row>
    <row r="929" spans="2:4" ht="30" customHeight="1" x14ac:dyDescent="0.3">
      <c r="B929" s="192" t="s">
        <v>1705</v>
      </c>
      <c r="C929" s="191">
        <v>1</v>
      </c>
      <c r="D929" s="190" t="s">
        <v>346</v>
      </c>
    </row>
    <row r="930" spans="2:4" ht="30" customHeight="1" x14ac:dyDescent="0.3">
      <c r="B930" s="192" t="s">
        <v>1762</v>
      </c>
      <c r="C930" s="191">
        <v>1</v>
      </c>
      <c r="D930" s="190" t="s">
        <v>346</v>
      </c>
    </row>
    <row r="931" spans="2:4" ht="30" customHeight="1" x14ac:dyDescent="0.3">
      <c r="B931" s="192" t="s">
        <v>1762</v>
      </c>
      <c r="C931" s="191">
        <v>1</v>
      </c>
      <c r="D931" s="190" t="s">
        <v>346</v>
      </c>
    </row>
    <row r="932" spans="2:4" ht="30" customHeight="1" x14ac:dyDescent="0.3">
      <c r="B932" s="192" t="s">
        <v>1762</v>
      </c>
      <c r="C932" s="191">
        <v>1</v>
      </c>
      <c r="D932" s="190" t="s">
        <v>346</v>
      </c>
    </row>
    <row r="933" spans="2:4" ht="30" customHeight="1" x14ac:dyDescent="0.3">
      <c r="B933" s="192" t="s">
        <v>1762</v>
      </c>
      <c r="C933" s="191">
        <v>1</v>
      </c>
      <c r="D933" s="190" t="s">
        <v>346</v>
      </c>
    </row>
    <row r="934" spans="2:4" ht="30" customHeight="1" x14ac:dyDescent="0.3">
      <c r="B934" s="192" t="s">
        <v>1763</v>
      </c>
      <c r="C934" s="191">
        <v>1</v>
      </c>
      <c r="D934" s="190" t="s">
        <v>346</v>
      </c>
    </row>
    <row r="935" spans="2:4" ht="30" customHeight="1" x14ac:dyDescent="0.3">
      <c r="B935" s="192" t="s">
        <v>1762</v>
      </c>
      <c r="C935" s="191">
        <v>1</v>
      </c>
      <c r="D935" s="190" t="s">
        <v>346</v>
      </c>
    </row>
    <row r="936" spans="2:4" ht="30" customHeight="1" x14ac:dyDescent="0.3">
      <c r="B936" s="192" t="s">
        <v>1764</v>
      </c>
      <c r="C936" s="191">
        <v>1</v>
      </c>
      <c r="D936" s="190" t="s">
        <v>346</v>
      </c>
    </row>
    <row r="937" spans="2:4" ht="30" customHeight="1" x14ac:dyDescent="0.3">
      <c r="B937" s="192" t="s">
        <v>1762</v>
      </c>
      <c r="C937" s="191">
        <v>1</v>
      </c>
      <c r="D937" s="190" t="s">
        <v>346</v>
      </c>
    </row>
    <row r="938" spans="2:4" ht="30" customHeight="1" x14ac:dyDescent="0.3">
      <c r="B938" s="192" t="s">
        <v>1762</v>
      </c>
      <c r="C938" s="191">
        <v>1</v>
      </c>
      <c r="D938" s="190" t="s">
        <v>346</v>
      </c>
    </row>
    <row r="939" spans="2:4" ht="30" customHeight="1" x14ac:dyDescent="0.3">
      <c r="B939" s="192" t="s">
        <v>1762</v>
      </c>
      <c r="C939" s="191">
        <v>1</v>
      </c>
      <c r="D939" s="190" t="s">
        <v>346</v>
      </c>
    </row>
    <row r="940" spans="2:4" ht="30" customHeight="1" x14ac:dyDescent="0.3">
      <c r="B940" s="192" t="s">
        <v>1762</v>
      </c>
      <c r="C940" s="191">
        <v>1</v>
      </c>
      <c r="D940" s="190" t="s">
        <v>346</v>
      </c>
    </row>
    <row r="941" spans="2:4" ht="30" customHeight="1" x14ac:dyDescent="0.3">
      <c r="B941" s="192" t="s">
        <v>1763</v>
      </c>
      <c r="C941" s="191">
        <v>1</v>
      </c>
      <c r="D941" s="190" t="s">
        <v>346</v>
      </c>
    </row>
    <row r="942" spans="2:4" ht="30" customHeight="1" x14ac:dyDescent="0.3">
      <c r="B942" s="192" t="s">
        <v>1765</v>
      </c>
      <c r="C942" s="191">
        <v>1</v>
      </c>
      <c r="D942" s="190" t="s">
        <v>346</v>
      </c>
    </row>
    <row r="943" spans="2:4" ht="30" customHeight="1" x14ac:dyDescent="0.3">
      <c r="B943" s="192" t="s">
        <v>1711</v>
      </c>
      <c r="C943" s="191">
        <v>1</v>
      </c>
      <c r="D943" s="190" t="s">
        <v>346</v>
      </c>
    </row>
    <row r="944" spans="2:4" ht="30" customHeight="1" x14ac:dyDescent="0.3">
      <c r="B944" s="192" t="s">
        <v>1701</v>
      </c>
      <c r="C944" s="191">
        <v>1</v>
      </c>
      <c r="D944" s="190" t="s">
        <v>346</v>
      </c>
    </row>
    <row r="945" spans="2:4" ht="30" customHeight="1" x14ac:dyDescent="0.3">
      <c r="B945" s="192" t="s">
        <v>1702</v>
      </c>
      <c r="C945" s="191">
        <v>1</v>
      </c>
      <c r="D945" s="190" t="s">
        <v>346</v>
      </c>
    </row>
    <row r="946" spans="2:4" ht="30" customHeight="1" x14ac:dyDescent="0.3">
      <c r="B946" s="192" t="s">
        <v>1766</v>
      </c>
      <c r="C946" s="191">
        <v>1</v>
      </c>
      <c r="D946" s="190" t="s">
        <v>346</v>
      </c>
    </row>
    <row r="947" spans="2:4" ht="30" customHeight="1" x14ac:dyDescent="0.3">
      <c r="B947" s="192" t="s">
        <v>1766</v>
      </c>
      <c r="C947" s="191">
        <v>1</v>
      </c>
      <c r="D947" s="190" t="s">
        <v>346</v>
      </c>
    </row>
    <row r="948" spans="2:4" ht="30" customHeight="1" x14ac:dyDescent="0.3">
      <c r="B948" s="192" t="s">
        <v>1727</v>
      </c>
      <c r="C948" s="191">
        <v>1</v>
      </c>
      <c r="D948" s="190" t="s">
        <v>346</v>
      </c>
    </row>
    <row r="949" spans="2:4" ht="30" customHeight="1" x14ac:dyDescent="0.3">
      <c r="B949" s="192" t="s">
        <v>1727</v>
      </c>
      <c r="C949" s="191">
        <v>1</v>
      </c>
      <c r="D949" s="190" t="s">
        <v>346</v>
      </c>
    </row>
    <row r="950" spans="2:4" ht="30" customHeight="1" x14ac:dyDescent="0.3">
      <c r="B950" s="192" t="s">
        <v>1767</v>
      </c>
      <c r="C950" s="191">
        <v>1</v>
      </c>
      <c r="D950" s="190" t="s">
        <v>346</v>
      </c>
    </row>
    <row r="951" spans="2:4" ht="30" customHeight="1" x14ac:dyDescent="0.3">
      <c r="B951" s="192" t="s">
        <v>1727</v>
      </c>
      <c r="C951" s="191">
        <v>1</v>
      </c>
      <c r="D951" s="190" t="s">
        <v>346</v>
      </c>
    </row>
    <row r="952" spans="2:4" ht="30" customHeight="1" x14ac:dyDescent="0.3">
      <c r="B952" s="192" t="s">
        <v>1701</v>
      </c>
      <c r="C952" s="191">
        <v>1</v>
      </c>
      <c r="D952" s="190" t="s">
        <v>346</v>
      </c>
    </row>
    <row r="953" spans="2:4" ht="30" customHeight="1" x14ac:dyDescent="0.3">
      <c r="B953" s="192" t="s">
        <v>1728</v>
      </c>
      <c r="C953" s="191">
        <v>1</v>
      </c>
      <c r="D953" s="190" t="s">
        <v>346</v>
      </c>
    </row>
    <row r="954" spans="2:4" ht="30" customHeight="1" x14ac:dyDescent="0.3">
      <c r="B954" s="192" t="s">
        <v>1728</v>
      </c>
      <c r="C954" s="191">
        <v>1</v>
      </c>
      <c r="D954" s="190" t="s">
        <v>346</v>
      </c>
    </row>
    <row r="955" spans="2:4" ht="30" customHeight="1" x14ac:dyDescent="0.3">
      <c r="B955" s="192" t="s">
        <v>1728</v>
      </c>
      <c r="C955" s="191">
        <v>1</v>
      </c>
      <c r="D955" s="190" t="s">
        <v>346</v>
      </c>
    </row>
    <row r="956" spans="2:4" ht="30" customHeight="1" x14ac:dyDescent="0.3">
      <c r="B956" s="192" t="s">
        <v>1742</v>
      </c>
      <c r="C956" s="191">
        <v>1</v>
      </c>
      <c r="D956" s="190" t="s">
        <v>346</v>
      </c>
    </row>
    <row r="957" spans="2:4" ht="30" customHeight="1" x14ac:dyDescent="0.3">
      <c r="B957" s="192" t="s">
        <v>1721</v>
      </c>
      <c r="C957" s="191">
        <v>1</v>
      </c>
      <c r="D957" s="190" t="s">
        <v>346</v>
      </c>
    </row>
    <row r="958" spans="2:4" ht="30" customHeight="1" x14ac:dyDescent="0.3">
      <c r="B958" s="192" t="s">
        <v>1718</v>
      </c>
      <c r="C958" s="191">
        <v>1</v>
      </c>
      <c r="D958" s="190" t="s">
        <v>346</v>
      </c>
    </row>
    <row r="959" spans="2:4" ht="30" customHeight="1" x14ac:dyDescent="0.3">
      <c r="B959" s="192" t="s">
        <v>1736</v>
      </c>
      <c r="C959" s="191">
        <v>1</v>
      </c>
      <c r="D959" s="190" t="s">
        <v>346</v>
      </c>
    </row>
    <row r="960" spans="2:4" ht="30" customHeight="1" x14ac:dyDescent="0.3">
      <c r="B960" s="192" t="s">
        <v>1701</v>
      </c>
      <c r="C960" s="191">
        <v>1</v>
      </c>
      <c r="D960" s="190" t="s">
        <v>346</v>
      </c>
    </row>
    <row r="961" spans="2:4" ht="30" customHeight="1" x14ac:dyDescent="0.3">
      <c r="B961" s="192" t="s">
        <v>1728</v>
      </c>
      <c r="C961" s="191">
        <v>1</v>
      </c>
      <c r="D961" s="190" t="s">
        <v>346</v>
      </c>
    </row>
    <row r="962" spans="2:4" ht="30" customHeight="1" x14ac:dyDescent="0.3">
      <c r="B962" s="192" t="s">
        <v>1727</v>
      </c>
      <c r="C962" s="191">
        <v>1</v>
      </c>
      <c r="D962" s="190" t="s">
        <v>346</v>
      </c>
    </row>
    <row r="963" spans="2:4" ht="30" customHeight="1" x14ac:dyDescent="0.3">
      <c r="B963" s="192" t="s">
        <v>1716</v>
      </c>
      <c r="C963" s="191">
        <v>1</v>
      </c>
      <c r="D963" s="190" t="s">
        <v>346</v>
      </c>
    </row>
    <row r="964" spans="2:4" ht="30" customHeight="1" x14ac:dyDescent="0.3">
      <c r="B964" s="192" t="s">
        <v>1721</v>
      </c>
      <c r="C964" s="191">
        <v>1</v>
      </c>
      <c r="D964" s="190" t="s">
        <v>346</v>
      </c>
    </row>
    <row r="965" spans="2:4" ht="30" customHeight="1" x14ac:dyDescent="0.3">
      <c r="B965" s="192" t="s">
        <v>1727</v>
      </c>
      <c r="C965" s="191">
        <v>1</v>
      </c>
      <c r="D965" s="190" t="s">
        <v>346</v>
      </c>
    </row>
    <row r="966" spans="2:4" ht="30" customHeight="1" x14ac:dyDescent="0.3">
      <c r="B966" s="192" t="s">
        <v>1721</v>
      </c>
      <c r="C966" s="191">
        <v>1</v>
      </c>
      <c r="D966" s="190" t="s">
        <v>346</v>
      </c>
    </row>
    <row r="967" spans="2:4" ht="30" customHeight="1" x14ac:dyDescent="0.3">
      <c r="B967" s="192" t="s">
        <v>1748</v>
      </c>
      <c r="C967" s="191">
        <v>1</v>
      </c>
      <c r="D967" s="190" t="s">
        <v>346</v>
      </c>
    </row>
    <row r="968" spans="2:4" ht="30" customHeight="1" x14ac:dyDescent="0.3">
      <c r="B968" s="192" t="s">
        <v>1718</v>
      </c>
      <c r="C968" s="191">
        <v>1</v>
      </c>
      <c r="D968" s="190" t="s">
        <v>346</v>
      </c>
    </row>
    <row r="969" spans="2:4" ht="30" customHeight="1" x14ac:dyDescent="0.3">
      <c r="B969" s="192" t="s">
        <v>1719</v>
      </c>
      <c r="C969" s="191">
        <v>1</v>
      </c>
      <c r="D969" s="190" t="s">
        <v>346</v>
      </c>
    </row>
    <row r="970" spans="2:4" ht="30" customHeight="1" x14ac:dyDescent="0.3">
      <c r="B970" s="192" t="s">
        <v>1701</v>
      </c>
      <c r="C970" s="191">
        <v>1</v>
      </c>
      <c r="D970" s="190" t="s">
        <v>346</v>
      </c>
    </row>
    <row r="971" spans="2:4" ht="30" customHeight="1" x14ac:dyDescent="0.3">
      <c r="B971" s="192" t="s">
        <v>1727</v>
      </c>
      <c r="C971" s="191">
        <v>1</v>
      </c>
      <c r="D971" s="190" t="s">
        <v>346</v>
      </c>
    </row>
    <row r="972" spans="2:4" ht="30" customHeight="1" x14ac:dyDescent="0.3">
      <c r="B972" s="192" t="s">
        <v>1721</v>
      </c>
      <c r="C972" s="191">
        <v>1</v>
      </c>
      <c r="D972" s="190" t="s">
        <v>346</v>
      </c>
    </row>
    <row r="973" spans="2:4" ht="30" customHeight="1" x14ac:dyDescent="0.3">
      <c r="B973" s="192" t="s">
        <v>1713</v>
      </c>
      <c r="C973" s="191">
        <v>1</v>
      </c>
      <c r="D973" s="190" t="s">
        <v>346</v>
      </c>
    </row>
    <row r="974" spans="2:4" ht="30" customHeight="1" x14ac:dyDescent="0.3">
      <c r="B974" s="192" t="s">
        <v>1701</v>
      </c>
      <c r="C974" s="191">
        <v>1</v>
      </c>
      <c r="D974" s="190" t="s">
        <v>346</v>
      </c>
    </row>
    <row r="975" spans="2:4" ht="30" customHeight="1" x14ac:dyDescent="0.3">
      <c r="B975" s="192" t="s">
        <v>1726</v>
      </c>
      <c r="C975" s="191">
        <v>1</v>
      </c>
      <c r="D975" s="190" t="s">
        <v>346</v>
      </c>
    </row>
    <row r="976" spans="2:4" ht="30" customHeight="1" x14ac:dyDescent="0.3">
      <c r="B976" s="192" t="s">
        <v>1304</v>
      </c>
      <c r="C976" s="191">
        <v>1</v>
      </c>
      <c r="D976" s="190" t="s">
        <v>346</v>
      </c>
    </row>
    <row r="977" spans="2:4" ht="30" customHeight="1" x14ac:dyDescent="0.3">
      <c r="B977" s="192" t="s">
        <v>1709</v>
      </c>
      <c r="C977" s="191">
        <v>1</v>
      </c>
      <c r="D977" s="190" t="s">
        <v>346</v>
      </c>
    </row>
    <row r="978" spans="2:4" ht="30" customHeight="1" x14ac:dyDescent="0.3">
      <c r="B978" s="192" t="s">
        <v>1701</v>
      </c>
      <c r="C978" s="191">
        <v>1</v>
      </c>
      <c r="D978" s="190" t="s">
        <v>346</v>
      </c>
    </row>
    <row r="979" spans="2:4" ht="30" customHeight="1" x14ac:dyDescent="0.3">
      <c r="B979" s="192" t="s">
        <v>1768</v>
      </c>
      <c r="C979" s="191">
        <v>1</v>
      </c>
      <c r="D979" s="190" t="s">
        <v>346</v>
      </c>
    </row>
    <row r="980" spans="2:4" ht="30" customHeight="1" x14ac:dyDescent="0.3">
      <c r="B980" s="192" t="s">
        <v>1701</v>
      </c>
      <c r="C980" s="191">
        <v>1</v>
      </c>
      <c r="D980" s="190" t="s">
        <v>346</v>
      </c>
    </row>
    <row r="981" spans="2:4" ht="30" customHeight="1" x14ac:dyDescent="0.3">
      <c r="B981" s="192" t="s">
        <v>1713</v>
      </c>
      <c r="C981" s="191">
        <v>1</v>
      </c>
      <c r="D981" s="190" t="s">
        <v>346</v>
      </c>
    </row>
    <row r="982" spans="2:4" ht="30" customHeight="1" x14ac:dyDescent="0.3">
      <c r="B982" s="192" t="s">
        <v>1742</v>
      </c>
      <c r="C982" s="191">
        <v>1</v>
      </c>
      <c r="D982" s="190" t="s">
        <v>346</v>
      </c>
    </row>
    <row r="983" spans="2:4" ht="30" customHeight="1" x14ac:dyDescent="0.3">
      <c r="B983" s="192" t="s">
        <v>1742</v>
      </c>
      <c r="C983" s="191">
        <v>1</v>
      </c>
      <c r="D983" s="190" t="s">
        <v>346</v>
      </c>
    </row>
    <row r="984" spans="2:4" ht="30" customHeight="1" x14ac:dyDescent="0.3">
      <c r="B984" s="192" t="s">
        <v>1718</v>
      </c>
      <c r="C984" s="191">
        <v>1</v>
      </c>
      <c r="D984" s="190" t="s">
        <v>346</v>
      </c>
    </row>
    <row r="985" spans="2:4" ht="30" customHeight="1" x14ac:dyDescent="0.3">
      <c r="B985" s="192" t="s">
        <v>1728</v>
      </c>
      <c r="C985" s="191">
        <v>1</v>
      </c>
      <c r="D985" s="190" t="s">
        <v>346</v>
      </c>
    </row>
    <row r="986" spans="2:4" ht="30" customHeight="1" x14ac:dyDescent="0.3">
      <c r="B986" s="192" t="s">
        <v>1727</v>
      </c>
      <c r="C986" s="191">
        <v>1</v>
      </c>
      <c r="D986" s="190" t="s">
        <v>346</v>
      </c>
    </row>
    <row r="987" spans="2:4" ht="30" customHeight="1" x14ac:dyDescent="0.3">
      <c r="B987" s="192" t="s">
        <v>1718</v>
      </c>
      <c r="C987" s="191">
        <v>1</v>
      </c>
      <c r="D987" s="190" t="s">
        <v>346</v>
      </c>
    </row>
    <row r="988" spans="2:4" ht="30" customHeight="1" x14ac:dyDescent="0.3">
      <c r="B988" s="192" t="s">
        <v>1769</v>
      </c>
      <c r="C988" s="191">
        <v>1</v>
      </c>
      <c r="D988" s="190" t="s">
        <v>346</v>
      </c>
    </row>
    <row r="989" spans="2:4" ht="30" customHeight="1" x14ac:dyDescent="0.3">
      <c r="B989" s="192" t="s">
        <v>1770</v>
      </c>
      <c r="C989" s="191">
        <v>1</v>
      </c>
      <c r="D989" s="190" t="s">
        <v>346</v>
      </c>
    </row>
    <row r="990" spans="2:4" ht="30" customHeight="1" x14ac:dyDescent="0.3">
      <c r="B990" s="192" t="s">
        <v>1770</v>
      </c>
      <c r="C990" s="191">
        <v>1</v>
      </c>
      <c r="D990" s="190" t="s">
        <v>346</v>
      </c>
    </row>
    <row r="991" spans="2:4" ht="30" customHeight="1" x14ac:dyDescent="0.3">
      <c r="B991" s="192" t="s">
        <v>1769</v>
      </c>
      <c r="C991" s="191">
        <v>1</v>
      </c>
      <c r="D991" s="190" t="s">
        <v>346</v>
      </c>
    </row>
    <row r="992" spans="2:4" ht="30" customHeight="1" x14ac:dyDescent="0.3">
      <c r="B992" s="192" t="s">
        <v>1769</v>
      </c>
      <c r="C992" s="191">
        <v>1</v>
      </c>
      <c r="D992" s="190" t="s">
        <v>346</v>
      </c>
    </row>
    <row r="993" spans="2:4" ht="30" customHeight="1" x14ac:dyDescent="0.3">
      <c r="B993" s="192" t="s">
        <v>1769</v>
      </c>
      <c r="C993" s="191">
        <v>1</v>
      </c>
      <c r="D993" s="190" t="s">
        <v>346</v>
      </c>
    </row>
    <row r="994" spans="2:4" ht="30" customHeight="1" x14ac:dyDescent="0.3">
      <c r="B994" s="192" t="s">
        <v>1769</v>
      </c>
      <c r="C994" s="191">
        <v>1</v>
      </c>
      <c r="D994" s="190" t="s">
        <v>346</v>
      </c>
    </row>
    <row r="995" spans="2:4" ht="30" customHeight="1" x14ac:dyDescent="0.3">
      <c r="B995" s="192" t="s">
        <v>1769</v>
      </c>
      <c r="C995" s="191">
        <v>1</v>
      </c>
      <c r="D995" s="190" t="s">
        <v>346</v>
      </c>
    </row>
    <row r="996" spans="2:4" ht="30" customHeight="1" x14ac:dyDescent="0.3">
      <c r="B996" s="192" t="s">
        <v>1769</v>
      </c>
      <c r="C996" s="191">
        <v>1</v>
      </c>
      <c r="D996" s="190" t="s">
        <v>346</v>
      </c>
    </row>
    <row r="997" spans="2:4" ht="30" customHeight="1" x14ac:dyDescent="0.3">
      <c r="B997" s="192" t="s">
        <v>1769</v>
      </c>
      <c r="C997" s="191">
        <v>1</v>
      </c>
      <c r="D997" s="190" t="s">
        <v>346</v>
      </c>
    </row>
    <row r="998" spans="2:4" ht="30" customHeight="1" x14ac:dyDescent="0.3">
      <c r="B998" s="192" t="s">
        <v>1769</v>
      </c>
      <c r="C998" s="191">
        <v>1</v>
      </c>
      <c r="D998" s="190" t="s">
        <v>346</v>
      </c>
    </row>
    <row r="999" spans="2:4" ht="30" customHeight="1" x14ac:dyDescent="0.3">
      <c r="B999" s="192" t="s">
        <v>1769</v>
      </c>
      <c r="C999" s="191">
        <v>1</v>
      </c>
      <c r="D999" s="190" t="s">
        <v>346</v>
      </c>
    </row>
    <row r="1000" spans="2:4" ht="30" customHeight="1" x14ac:dyDescent="0.3">
      <c r="B1000" s="192" t="s">
        <v>1771</v>
      </c>
      <c r="C1000" s="191">
        <v>1</v>
      </c>
      <c r="D1000" s="190" t="s">
        <v>346</v>
      </c>
    </row>
    <row r="1001" spans="2:4" ht="30" customHeight="1" x14ac:dyDescent="0.3">
      <c r="B1001" s="192" t="s">
        <v>1772</v>
      </c>
      <c r="C1001" s="191">
        <v>1</v>
      </c>
      <c r="D1001" s="190" t="s">
        <v>346</v>
      </c>
    </row>
    <row r="1002" spans="2:4" ht="30" customHeight="1" x14ac:dyDescent="0.3">
      <c r="B1002" s="192" t="s">
        <v>1773</v>
      </c>
      <c r="C1002" s="191">
        <v>1</v>
      </c>
      <c r="D1002" s="190" t="s">
        <v>346</v>
      </c>
    </row>
    <row r="1003" spans="2:4" ht="30" customHeight="1" x14ac:dyDescent="0.3">
      <c r="B1003" s="192" t="s">
        <v>1773</v>
      </c>
      <c r="C1003" s="191">
        <v>1</v>
      </c>
      <c r="D1003" s="190" t="s">
        <v>346</v>
      </c>
    </row>
    <row r="1004" spans="2:4" ht="30" customHeight="1" x14ac:dyDescent="0.3">
      <c r="B1004" s="192" t="s">
        <v>1769</v>
      </c>
      <c r="C1004" s="191">
        <v>1</v>
      </c>
      <c r="D1004" s="190" t="s">
        <v>346</v>
      </c>
    </row>
    <row r="1005" spans="2:4" ht="30" customHeight="1" x14ac:dyDescent="0.3">
      <c r="B1005" s="192" t="s">
        <v>1769</v>
      </c>
      <c r="C1005" s="191">
        <v>1</v>
      </c>
      <c r="D1005" s="190" t="s">
        <v>346</v>
      </c>
    </row>
    <row r="1006" spans="2:4" ht="30" customHeight="1" x14ac:dyDescent="0.3">
      <c r="B1006" s="192" t="s">
        <v>1769</v>
      </c>
      <c r="C1006" s="191">
        <v>1</v>
      </c>
      <c r="D1006" s="190" t="s">
        <v>346</v>
      </c>
    </row>
    <row r="1007" spans="2:4" ht="30" customHeight="1" x14ac:dyDescent="0.3">
      <c r="B1007" s="192" t="s">
        <v>1769</v>
      </c>
      <c r="C1007" s="191">
        <v>1</v>
      </c>
      <c r="D1007" s="190" t="s">
        <v>346</v>
      </c>
    </row>
    <row r="1008" spans="2:4" ht="30" customHeight="1" x14ac:dyDescent="0.3">
      <c r="B1008" s="192" t="s">
        <v>1774</v>
      </c>
      <c r="C1008" s="191">
        <v>1</v>
      </c>
      <c r="D1008" s="190" t="s">
        <v>346</v>
      </c>
    </row>
    <row r="1009" spans="2:4" ht="30" customHeight="1" x14ac:dyDescent="0.3">
      <c r="B1009" s="192" t="s">
        <v>1774</v>
      </c>
      <c r="C1009" s="191">
        <v>1</v>
      </c>
      <c r="D1009" s="190" t="s">
        <v>346</v>
      </c>
    </row>
    <row r="1010" spans="2:4" ht="30" customHeight="1" x14ac:dyDescent="0.3">
      <c r="B1010" s="192" t="s">
        <v>1769</v>
      </c>
      <c r="C1010" s="191">
        <v>1</v>
      </c>
      <c r="D1010" s="190" t="s">
        <v>346</v>
      </c>
    </row>
    <row r="1011" spans="2:4" ht="30" customHeight="1" x14ac:dyDescent="0.3">
      <c r="B1011" s="192" t="s">
        <v>1769</v>
      </c>
      <c r="C1011" s="191">
        <v>1</v>
      </c>
      <c r="D1011" s="190" t="s">
        <v>346</v>
      </c>
    </row>
    <row r="1012" spans="2:4" ht="30" customHeight="1" x14ac:dyDescent="0.3">
      <c r="B1012" s="192" t="s">
        <v>1770</v>
      </c>
      <c r="C1012" s="191">
        <v>1</v>
      </c>
      <c r="D1012" s="190" t="s">
        <v>346</v>
      </c>
    </row>
    <row r="1013" spans="2:4" ht="30" customHeight="1" x14ac:dyDescent="0.3">
      <c r="B1013" s="192" t="s">
        <v>1769</v>
      </c>
      <c r="C1013" s="191">
        <v>1</v>
      </c>
      <c r="D1013" s="190" t="s">
        <v>346</v>
      </c>
    </row>
    <row r="1014" spans="2:4" ht="30" customHeight="1" x14ac:dyDescent="0.3">
      <c r="B1014" s="192" t="s">
        <v>1769</v>
      </c>
      <c r="C1014" s="191">
        <v>1</v>
      </c>
      <c r="D1014" s="190" t="s">
        <v>346</v>
      </c>
    </row>
    <row r="1015" spans="2:4" ht="30" customHeight="1" x14ac:dyDescent="0.3">
      <c r="B1015" s="192" t="s">
        <v>1804</v>
      </c>
      <c r="C1015" s="191">
        <v>1</v>
      </c>
      <c r="D1015" s="190" t="s">
        <v>350</v>
      </c>
    </row>
    <row r="1016" spans="2:4" ht="30" customHeight="1" x14ac:dyDescent="0.3">
      <c r="B1016" s="192" t="s">
        <v>1775</v>
      </c>
      <c r="C1016" s="191">
        <v>1</v>
      </c>
      <c r="D1016" s="190" t="s">
        <v>350</v>
      </c>
    </row>
    <row r="1017" spans="2:4" ht="30" customHeight="1" x14ac:dyDescent="0.3">
      <c r="B1017" s="192" t="s">
        <v>1776</v>
      </c>
      <c r="C1017" s="191">
        <v>1</v>
      </c>
      <c r="D1017" s="190" t="s">
        <v>350</v>
      </c>
    </row>
    <row r="1018" spans="2:4" ht="30" customHeight="1" x14ac:dyDescent="0.3">
      <c r="B1018" s="192" t="s">
        <v>1777</v>
      </c>
      <c r="C1018" s="191">
        <v>1</v>
      </c>
      <c r="D1018" s="190" t="s">
        <v>350</v>
      </c>
    </row>
    <row r="1019" spans="2:4" ht="30" customHeight="1" x14ac:dyDescent="0.3">
      <c r="B1019" s="192" t="s">
        <v>1778</v>
      </c>
      <c r="C1019" s="191">
        <v>1</v>
      </c>
      <c r="D1019" s="190" t="s">
        <v>350</v>
      </c>
    </row>
    <row r="1020" spans="2:4" ht="30" customHeight="1" x14ac:dyDescent="0.3">
      <c r="B1020" s="192" t="s">
        <v>1779</v>
      </c>
      <c r="C1020" s="191">
        <v>1</v>
      </c>
      <c r="D1020" s="190" t="s">
        <v>350</v>
      </c>
    </row>
    <row r="1021" spans="2:4" ht="30" customHeight="1" x14ac:dyDescent="0.3">
      <c r="B1021" s="192" t="s">
        <v>1780</v>
      </c>
      <c r="C1021" s="191">
        <v>1</v>
      </c>
      <c r="D1021" s="190" t="s">
        <v>350</v>
      </c>
    </row>
    <row r="1022" spans="2:4" ht="30" customHeight="1" x14ac:dyDescent="0.3">
      <c r="B1022" s="192" t="s">
        <v>1781</v>
      </c>
      <c r="C1022" s="191">
        <v>1</v>
      </c>
      <c r="D1022" s="190" t="s">
        <v>350</v>
      </c>
    </row>
    <row r="1023" spans="2:4" ht="30" customHeight="1" x14ac:dyDescent="0.3">
      <c r="B1023" s="192" t="s">
        <v>1782</v>
      </c>
      <c r="C1023" s="191">
        <v>1</v>
      </c>
      <c r="D1023" s="190" t="s">
        <v>350</v>
      </c>
    </row>
    <row r="1024" spans="2:4" ht="30" customHeight="1" x14ac:dyDescent="0.3">
      <c r="B1024" s="192" t="s">
        <v>1783</v>
      </c>
      <c r="C1024" s="191">
        <v>1</v>
      </c>
      <c r="D1024" s="190" t="s">
        <v>350</v>
      </c>
    </row>
    <row r="1025" spans="2:4" ht="30" customHeight="1" x14ac:dyDescent="0.3">
      <c r="B1025" s="192" t="s">
        <v>1784</v>
      </c>
      <c r="C1025" s="191">
        <v>1</v>
      </c>
      <c r="D1025" s="190" t="s">
        <v>350</v>
      </c>
    </row>
    <row r="1026" spans="2:4" ht="30" customHeight="1" x14ac:dyDescent="0.3">
      <c r="B1026" s="192" t="s">
        <v>1785</v>
      </c>
      <c r="C1026" s="191">
        <v>1</v>
      </c>
      <c r="D1026" s="190" t="s">
        <v>350</v>
      </c>
    </row>
    <row r="1027" spans="2:4" ht="30" customHeight="1" x14ac:dyDescent="0.3">
      <c r="B1027" s="192" t="s">
        <v>1786</v>
      </c>
      <c r="C1027" s="191">
        <v>1</v>
      </c>
      <c r="D1027" s="190" t="s">
        <v>350</v>
      </c>
    </row>
    <row r="1028" spans="2:4" ht="30" customHeight="1" x14ac:dyDescent="0.3">
      <c r="B1028" s="192" t="s">
        <v>1787</v>
      </c>
      <c r="C1028" s="191">
        <v>1</v>
      </c>
      <c r="D1028" s="190" t="s">
        <v>350</v>
      </c>
    </row>
    <row r="1029" spans="2:4" ht="30" customHeight="1" x14ac:dyDescent="0.3">
      <c r="B1029" s="192" t="s">
        <v>1788</v>
      </c>
      <c r="C1029" s="191">
        <v>1</v>
      </c>
      <c r="D1029" s="190" t="s">
        <v>350</v>
      </c>
    </row>
    <row r="1030" spans="2:4" ht="30" customHeight="1" x14ac:dyDescent="0.3">
      <c r="B1030" s="192" t="s">
        <v>1789</v>
      </c>
      <c r="C1030" s="191">
        <v>1</v>
      </c>
      <c r="D1030" s="190" t="s">
        <v>350</v>
      </c>
    </row>
    <row r="1031" spans="2:4" ht="30" customHeight="1" x14ac:dyDescent="0.3">
      <c r="B1031" s="192" t="s">
        <v>1790</v>
      </c>
      <c r="C1031" s="191">
        <v>1</v>
      </c>
      <c r="D1031" s="190" t="s">
        <v>350</v>
      </c>
    </row>
    <row r="1032" spans="2:4" ht="30" customHeight="1" x14ac:dyDescent="0.3">
      <c r="B1032" s="192" t="s">
        <v>1791</v>
      </c>
      <c r="C1032" s="191">
        <v>1</v>
      </c>
      <c r="D1032" s="190" t="s">
        <v>350</v>
      </c>
    </row>
    <row r="1033" spans="2:4" ht="30" customHeight="1" x14ac:dyDescent="0.3">
      <c r="B1033" s="192" t="s">
        <v>1792</v>
      </c>
      <c r="C1033" s="191">
        <v>1</v>
      </c>
      <c r="D1033" s="190" t="s">
        <v>350</v>
      </c>
    </row>
    <row r="1034" spans="2:4" ht="30" customHeight="1" x14ac:dyDescent="0.3">
      <c r="B1034" s="192" t="s">
        <v>1793</v>
      </c>
      <c r="C1034" s="191">
        <v>1</v>
      </c>
      <c r="D1034" s="190" t="s">
        <v>350</v>
      </c>
    </row>
    <row r="1035" spans="2:4" ht="30" customHeight="1" x14ac:dyDescent="0.3">
      <c r="B1035" s="192">
        <v>6</v>
      </c>
      <c r="C1035" s="191">
        <v>1</v>
      </c>
      <c r="D1035" s="190" t="s">
        <v>350</v>
      </c>
    </row>
    <row r="1036" spans="2:4" ht="30" customHeight="1" x14ac:dyDescent="0.3">
      <c r="B1036" s="192" t="s">
        <v>1794</v>
      </c>
      <c r="C1036" s="191">
        <v>1</v>
      </c>
      <c r="D1036" s="190" t="s">
        <v>350</v>
      </c>
    </row>
    <row r="1037" spans="2:4" ht="30" customHeight="1" x14ac:dyDescent="0.3">
      <c r="B1037" s="192" t="s">
        <v>1795</v>
      </c>
      <c r="C1037" s="191">
        <v>1</v>
      </c>
      <c r="D1037" s="190" t="s">
        <v>350</v>
      </c>
    </row>
    <row r="1038" spans="2:4" ht="30" customHeight="1" x14ac:dyDescent="0.3">
      <c r="B1038" s="192" t="s">
        <v>1796</v>
      </c>
      <c r="C1038" s="191">
        <v>0.7</v>
      </c>
      <c r="D1038" s="190" t="s">
        <v>357</v>
      </c>
    </row>
    <row r="1039" spans="2:4" ht="30" customHeight="1" x14ac:dyDescent="0.3">
      <c r="B1039" s="192" t="s">
        <v>1797</v>
      </c>
      <c r="C1039" s="191">
        <v>0.4</v>
      </c>
      <c r="D1039" s="190" t="s">
        <v>360</v>
      </c>
    </row>
    <row r="1040" spans="2:4" ht="30" customHeight="1" x14ac:dyDescent="0.3">
      <c r="B1040" s="192" t="s">
        <v>1798</v>
      </c>
      <c r="C1040" s="191">
        <v>0.5</v>
      </c>
      <c r="D1040" s="190" t="s">
        <v>357</v>
      </c>
    </row>
    <row r="1041" spans="2:4" ht="30" customHeight="1" x14ac:dyDescent="0.3">
      <c r="B1041" s="192" t="s">
        <v>1799</v>
      </c>
      <c r="C1041" s="191">
        <v>0.3</v>
      </c>
      <c r="D1041" s="190" t="s">
        <v>354</v>
      </c>
    </row>
    <row r="1042" spans="2:4" ht="30" customHeight="1" x14ac:dyDescent="0.3">
      <c r="B1042" s="192" t="s">
        <v>1800</v>
      </c>
      <c r="C1042" s="191">
        <v>0.3</v>
      </c>
      <c r="D1042" s="190" t="s">
        <v>354</v>
      </c>
    </row>
    <row r="1043" spans="2:4" ht="30" customHeight="1" x14ac:dyDescent="0.3">
      <c r="B1043" s="192" t="s">
        <v>1801</v>
      </c>
      <c r="C1043" s="191">
        <v>0.3</v>
      </c>
      <c r="D1043" s="190" t="s">
        <v>354</v>
      </c>
    </row>
  </sheetData>
  <hyperlinks>
    <hyperlink ref="B531" r:id="rId1" display="http://nbs.economia.gov.br/pt/concepts/servicos-de-agencias-de-noticias-para-midia-audiovisual/glance.html" xr:uid="{BA870EFE-9A7A-4B22-A332-AC7254DAFBF8}"/>
  </hyperlinks>
  <pageMargins left="0.511811024" right="0.511811024" top="0.78740157499999996" bottom="0.78740157499999996" header="0.31496062000000002" footer="0.3149606200000000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12C762-4C45-48A4-BF07-C4AB8FD09907}">
  <dimension ref="C2:R25"/>
  <sheetViews>
    <sheetView workbookViewId="0">
      <selection activeCell="F22" sqref="F22"/>
    </sheetView>
  </sheetViews>
  <sheetFormatPr defaultRowHeight="25.05" customHeight="1" x14ac:dyDescent="0.3"/>
  <cols>
    <col min="1" max="2" width="8.88671875" style="211"/>
    <col min="3" max="3" width="11.6640625" style="208" bestFit="1" customWidth="1"/>
    <col min="4" max="4" width="8.88671875" style="211"/>
    <col min="5" max="5" width="51.44140625" style="211" bestFit="1" customWidth="1"/>
    <col min="6" max="6" width="23.33203125" style="211" customWidth="1"/>
    <col min="7" max="7" width="23" style="211" bestFit="1" customWidth="1"/>
    <col min="8" max="8" width="8.88671875" style="211"/>
    <col min="9" max="9" width="23" style="211" bestFit="1" customWidth="1"/>
    <col min="10" max="10" width="11.77734375" style="211" bestFit="1" customWidth="1"/>
    <col min="11" max="11" width="8.88671875" style="211"/>
    <col min="12" max="12" width="15.6640625" style="211" customWidth="1"/>
    <col min="13" max="13" width="8.88671875" style="211"/>
    <col min="14" max="16" width="14.77734375" style="211" customWidth="1"/>
    <col min="17" max="17" width="8.88671875" style="211"/>
    <col min="18" max="18" width="12.5546875" style="211" bestFit="1" customWidth="1"/>
    <col min="19" max="16384" width="8.88671875" style="211"/>
  </cols>
  <sheetData>
    <row r="2" spans="3:18" s="207" customFormat="1" ht="18" x14ac:dyDescent="0.3">
      <c r="C2" s="206" t="s">
        <v>268</v>
      </c>
      <c r="E2" s="206" t="s">
        <v>269</v>
      </c>
      <c r="F2" s="206" t="s">
        <v>270</v>
      </c>
      <c r="G2" s="206" t="s">
        <v>271</v>
      </c>
      <c r="I2" s="420" t="s">
        <v>272</v>
      </c>
      <c r="J2" s="420"/>
      <c r="L2" s="206" t="s">
        <v>259</v>
      </c>
      <c r="N2" s="206" t="s">
        <v>262</v>
      </c>
      <c r="O2" s="206" t="s">
        <v>263</v>
      </c>
      <c r="P2" s="206" t="s">
        <v>273</v>
      </c>
      <c r="Q2" s="206" t="s">
        <v>205</v>
      </c>
      <c r="R2" s="206" t="s">
        <v>264</v>
      </c>
    </row>
    <row r="3" spans="3:18" ht="18" x14ac:dyDescent="0.3">
      <c r="C3" s="208" t="s">
        <v>274</v>
      </c>
      <c r="D3" s="209">
        <v>1</v>
      </c>
      <c r="E3" s="210" t="s">
        <v>275</v>
      </c>
      <c r="G3" s="212"/>
      <c r="I3" s="208" t="s">
        <v>276</v>
      </c>
      <c r="J3" s="208" t="s">
        <v>277</v>
      </c>
      <c r="L3" s="208" t="s">
        <v>278</v>
      </c>
      <c r="N3" s="212">
        <v>1</v>
      </c>
      <c r="O3" s="213" t="s">
        <v>279</v>
      </c>
      <c r="P3" s="214" t="str">
        <f>_xlfn.CONCAT(N3:O3)</f>
        <v>1ANEXO I</v>
      </c>
      <c r="Q3" s="213" t="s">
        <v>280</v>
      </c>
      <c r="R3" s="213" t="s">
        <v>281</v>
      </c>
    </row>
    <row r="4" spans="3:18" ht="18" x14ac:dyDescent="0.3">
      <c r="C4" s="208" t="s">
        <v>282</v>
      </c>
      <c r="D4" s="209">
        <v>2</v>
      </c>
      <c r="E4" s="210" t="s">
        <v>283</v>
      </c>
      <c r="F4" s="208" t="s">
        <v>284</v>
      </c>
      <c r="G4" s="212" t="s">
        <v>285</v>
      </c>
      <c r="I4" s="208" t="s">
        <v>286</v>
      </c>
      <c r="J4" s="208" t="s">
        <v>287</v>
      </c>
      <c r="L4" s="208" t="s">
        <v>288</v>
      </c>
      <c r="N4" s="212">
        <v>0.6</v>
      </c>
      <c r="O4" s="213" t="s">
        <v>289</v>
      </c>
      <c r="P4" s="214" t="str">
        <f t="shared" ref="P4:P23" si="0">_xlfn.CONCAT(N4:O4)</f>
        <v>0,6ANEXO II</v>
      </c>
      <c r="Q4" s="213" t="s">
        <v>280</v>
      </c>
      <c r="R4" s="213" t="s">
        <v>290</v>
      </c>
    </row>
    <row r="5" spans="3:18" ht="18" x14ac:dyDescent="0.3">
      <c r="C5" s="208" t="s">
        <v>291</v>
      </c>
      <c r="D5" s="209">
        <v>3</v>
      </c>
      <c r="E5" s="210" t="s">
        <v>292</v>
      </c>
      <c r="F5" s="208" t="s">
        <v>293</v>
      </c>
      <c r="G5" s="212">
        <v>1</v>
      </c>
      <c r="I5" s="208" t="s">
        <v>286</v>
      </c>
      <c r="J5" s="208" t="s">
        <v>287</v>
      </c>
      <c r="L5" s="208"/>
      <c r="N5" s="212">
        <v>0.6</v>
      </c>
      <c r="O5" s="213" t="s">
        <v>294</v>
      </c>
      <c r="P5" s="214" t="str">
        <f t="shared" si="0"/>
        <v>0,6ANEXO III</v>
      </c>
      <c r="Q5" s="213" t="s">
        <v>280</v>
      </c>
      <c r="R5" s="213" t="s">
        <v>295</v>
      </c>
    </row>
    <row r="6" spans="3:18" ht="18" x14ac:dyDescent="0.3">
      <c r="C6" s="208" t="s">
        <v>296</v>
      </c>
      <c r="D6" s="209">
        <v>4</v>
      </c>
      <c r="E6" s="210" t="s">
        <v>297</v>
      </c>
      <c r="F6" s="208" t="s">
        <v>298</v>
      </c>
      <c r="G6" s="212" t="s">
        <v>285</v>
      </c>
      <c r="I6" s="208" t="s">
        <v>286</v>
      </c>
      <c r="J6" s="208" t="s">
        <v>287</v>
      </c>
      <c r="L6" s="208"/>
      <c r="N6" s="212">
        <v>0.6</v>
      </c>
      <c r="O6" s="213" t="s">
        <v>299</v>
      </c>
      <c r="P6" s="214" t="str">
        <f t="shared" si="0"/>
        <v>0,6ANEXO IV</v>
      </c>
      <c r="Q6" s="213" t="s">
        <v>280</v>
      </c>
      <c r="R6" s="213" t="s">
        <v>300</v>
      </c>
    </row>
    <row r="7" spans="3:18" ht="18" x14ac:dyDescent="0.3">
      <c r="C7" s="208" t="s">
        <v>301</v>
      </c>
      <c r="D7" s="209">
        <v>5</v>
      </c>
      <c r="E7" s="210" t="s">
        <v>302</v>
      </c>
      <c r="F7" s="208" t="s">
        <v>303</v>
      </c>
      <c r="G7" s="212" t="s">
        <v>285</v>
      </c>
      <c r="I7" s="208" t="s">
        <v>286</v>
      </c>
      <c r="J7" s="208" t="s">
        <v>287</v>
      </c>
      <c r="L7" s="208"/>
      <c r="N7" s="212">
        <v>0.6</v>
      </c>
      <c r="O7" s="213" t="s">
        <v>304</v>
      </c>
      <c r="P7" s="214" t="str">
        <f t="shared" si="0"/>
        <v>0,6ANEXO V</v>
      </c>
      <c r="Q7" s="213" t="s">
        <v>280</v>
      </c>
      <c r="R7" s="213" t="s">
        <v>305</v>
      </c>
    </row>
    <row r="8" spans="3:18" ht="18" x14ac:dyDescent="0.3">
      <c r="C8" s="208" t="s">
        <v>306</v>
      </c>
      <c r="D8" s="209">
        <v>6</v>
      </c>
      <c r="E8" s="210" t="s">
        <v>307</v>
      </c>
      <c r="F8" s="208" t="s">
        <v>308</v>
      </c>
      <c r="G8" s="212">
        <v>0.6</v>
      </c>
      <c r="I8" s="208" t="s">
        <v>286</v>
      </c>
      <c r="J8" s="208" t="s">
        <v>287</v>
      </c>
      <c r="L8" s="208"/>
      <c r="N8" s="212">
        <v>0.6</v>
      </c>
      <c r="O8" s="213" t="s">
        <v>309</v>
      </c>
      <c r="P8" s="214" t="str">
        <f t="shared" si="0"/>
        <v>0,6ANEXO VI</v>
      </c>
      <c r="Q8" s="213" t="s">
        <v>280</v>
      </c>
      <c r="R8" s="213">
        <v>200011</v>
      </c>
    </row>
    <row r="9" spans="3:18" ht="18" x14ac:dyDescent="0.3">
      <c r="C9" s="208" t="s">
        <v>310</v>
      </c>
      <c r="D9" s="209">
        <v>7</v>
      </c>
      <c r="E9" s="210" t="s">
        <v>311</v>
      </c>
      <c r="F9" s="208" t="s">
        <v>312</v>
      </c>
      <c r="G9" s="212">
        <v>0.6</v>
      </c>
      <c r="I9" s="208" t="s">
        <v>286</v>
      </c>
      <c r="J9" s="208" t="s">
        <v>287</v>
      </c>
      <c r="L9" s="208"/>
      <c r="N9" s="212">
        <v>0.6</v>
      </c>
      <c r="O9" s="213" t="s">
        <v>313</v>
      </c>
      <c r="P9" s="214" t="str">
        <f t="shared" si="0"/>
        <v>0,6ANEXO VII</v>
      </c>
      <c r="Q9" s="213" t="s">
        <v>280</v>
      </c>
      <c r="R9" s="213">
        <v>200034</v>
      </c>
    </row>
    <row r="10" spans="3:18" ht="18" x14ac:dyDescent="0.3">
      <c r="C10" s="208" t="s">
        <v>314</v>
      </c>
      <c r="D10" s="209">
        <v>8</v>
      </c>
      <c r="E10" s="210" t="s">
        <v>315</v>
      </c>
      <c r="F10" s="208" t="s">
        <v>316</v>
      </c>
      <c r="G10" s="212">
        <v>0.6</v>
      </c>
      <c r="I10" s="208" t="s">
        <v>317</v>
      </c>
      <c r="J10" s="208" t="s">
        <v>287</v>
      </c>
      <c r="L10" s="208"/>
      <c r="N10" s="212">
        <v>0.6</v>
      </c>
      <c r="O10" s="213" t="s">
        <v>318</v>
      </c>
      <c r="P10" s="214" t="str">
        <f t="shared" si="0"/>
        <v>0,6ANEXO VIII</v>
      </c>
      <c r="Q10" s="213" t="s">
        <v>280</v>
      </c>
      <c r="R10" s="213" t="s">
        <v>319</v>
      </c>
    </row>
    <row r="11" spans="3:18" ht="18" x14ac:dyDescent="0.3">
      <c r="C11" s="208" t="s">
        <v>320</v>
      </c>
      <c r="D11" s="209">
        <v>9</v>
      </c>
      <c r="E11" s="210" t="s">
        <v>321</v>
      </c>
      <c r="F11" s="208" t="s">
        <v>322</v>
      </c>
      <c r="G11" s="212">
        <v>0.6</v>
      </c>
      <c r="I11" s="208" t="s">
        <v>317</v>
      </c>
      <c r="J11" s="208" t="s">
        <v>287</v>
      </c>
      <c r="L11" s="208"/>
      <c r="N11" s="212">
        <v>0.6</v>
      </c>
      <c r="O11" s="213" t="s">
        <v>323</v>
      </c>
      <c r="P11" s="214" t="str">
        <f t="shared" si="0"/>
        <v>0,6ANEXO IX</v>
      </c>
      <c r="Q11" s="213" t="s">
        <v>280</v>
      </c>
      <c r="R11" s="213" t="s">
        <v>324</v>
      </c>
    </row>
    <row r="12" spans="3:18" ht="18" x14ac:dyDescent="0.3">
      <c r="C12" s="208" t="s">
        <v>325</v>
      </c>
      <c r="D12" s="209">
        <v>10</v>
      </c>
      <c r="E12" s="210" t="s">
        <v>326</v>
      </c>
      <c r="F12" s="208" t="s">
        <v>327</v>
      </c>
      <c r="G12" s="212">
        <v>0.7</v>
      </c>
      <c r="I12" s="208" t="s">
        <v>328</v>
      </c>
      <c r="J12" s="208" t="s">
        <v>287</v>
      </c>
      <c r="L12" s="208"/>
      <c r="N12" s="212">
        <v>0.6</v>
      </c>
      <c r="O12" s="213" t="s">
        <v>329</v>
      </c>
      <c r="P12" s="214" t="str">
        <f t="shared" si="0"/>
        <v>0,6ANEXO X</v>
      </c>
      <c r="Q12" s="213" t="s">
        <v>280</v>
      </c>
      <c r="R12" s="213" t="s">
        <v>330</v>
      </c>
    </row>
    <row r="13" spans="3:18" ht="18" x14ac:dyDescent="0.3">
      <c r="C13" s="208" t="s">
        <v>331</v>
      </c>
      <c r="D13" s="209">
        <v>11</v>
      </c>
      <c r="E13" s="210" t="s">
        <v>332</v>
      </c>
      <c r="F13" s="208" t="s">
        <v>327</v>
      </c>
      <c r="G13" s="212">
        <v>0.5</v>
      </c>
      <c r="I13" s="208" t="s">
        <v>328</v>
      </c>
      <c r="J13" s="208" t="s">
        <v>287</v>
      </c>
      <c r="L13" s="208"/>
      <c r="N13" s="212">
        <v>0.6</v>
      </c>
      <c r="O13" s="213" t="s">
        <v>333</v>
      </c>
      <c r="P13" s="214" t="str">
        <f t="shared" si="0"/>
        <v>0,6ANEXO XI</v>
      </c>
      <c r="Q13" s="213" t="s">
        <v>280</v>
      </c>
      <c r="R13" s="213" t="s">
        <v>334</v>
      </c>
    </row>
    <row r="14" spans="3:18" ht="18" x14ac:dyDescent="0.3">
      <c r="C14" s="208" t="s">
        <v>335</v>
      </c>
      <c r="D14" s="209">
        <v>12</v>
      </c>
      <c r="E14" s="210" t="s">
        <v>336</v>
      </c>
      <c r="F14" s="208" t="s">
        <v>337</v>
      </c>
      <c r="G14" s="212">
        <v>0.4</v>
      </c>
      <c r="I14" s="208" t="s">
        <v>286</v>
      </c>
      <c r="J14" s="208" t="s">
        <v>287</v>
      </c>
      <c r="L14" s="208"/>
      <c r="N14" s="212">
        <v>1</v>
      </c>
      <c r="O14" s="213" t="s">
        <v>338</v>
      </c>
      <c r="P14" s="214" t="str">
        <f t="shared" si="0"/>
        <v>1ANEXO XII</v>
      </c>
      <c r="Q14" s="213" t="s">
        <v>280</v>
      </c>
      <c r="R14" s="213" t="s">
        <v>339</v>
      </c>
    </row>
    <row r="15" spans="3:18" ht="18" x14ac:dyDescent="0.3">
      <c r="E15" s="210" t="s">
        <v>340</v>
      </c>
      <c r="F15" s="208" t="s">
        <v>341</v>
      </c>
      <c r="G15" s="212">
        <v>0.6</v>
      </c>
      <c r="I15" s="208" t="s">
        <v>286</v>
      </c>
      <c r="J15" s="208" t="s">
        <v>287</v>
      </c>
      <c r="L15" s="208"/>
      <c r="N15" s="212">
        <v>1</v>
      </c>
      <c r="O15" s="213" t="s">
        <v>342</v>
      </c>
      <c r="P15" s="214" t="str">
        <f t="shared" si="0"/>
        <v>1ANEXO XIII</v>
      </c>
      <c r="Q15" s="213" t="s">
        <v>280</v>
      </c>
      <c r="R15" s="213" t="s">
        <v>343</v>
      </c>
    </row>
    <row r="16" spans="3:18" ht="18" x14ac:dyDescent="0.3">
      <c r="E16" s="210" t="s">
        <v>344</v>
      </c>
      <c r="F16" s="208" t="s">
        <v>345</v>
      </c>
      <c r="G16" s="212">
        <v>0.6</v>
      </c>
      <c r="I16" s="208" t="s">
        <v>317</v>
      </c>
      <c r="J16" s="208" t="s">
        <v>287</v>
      </c>
      <c r="L16" s="208"/>
      <c r="N16" s="212">
        <v>1</v>
      </c>
      <c r="O16" s="213" t="s">
        <v>346</v>
      </c>
      <c r="P16" s="214" t="str">
        <f t="shared" si="0"/>
        <v>1ANEXO XIV</v>
      </c>
      <c r="Q16" s="213" t="s">
        <v>280</v>
      </c>
      <c r="R16" s="213" t="s">
        <v>347</v>
      </c>
    </row>
    <row r="17" spans="5:18" ht="18" x14ac:dyDescent="0.3">
      <c r="E17" s="210" t="s">
        <v>348</v>
      </c>
      <c r="F17" s="208" t="s">
        <v>349</v>
      </c>
      <c r="G17" s="212">
        <v>0.6</v>
      </c>
      <c r="I17" s="208" t="s">
        <v>286</v>
      </c>
      <c r="J17" s="208" t="s">
        <v>287</v>
      </c>
      <c r="L17" s="208"/>
      <c r="N17" s="212">
        <v>1</v>
      </c>
      <c r="O17" s="213" t="s">
        <v>350</v>
      </c>
      <c r="P17" s="214" t="str">
        <f t="shared" si="0"/>
        <v>1ANEXO XV</v>
      </c>
      <c r="Q17" s="213" t="s">
        <v>280</v>
      </c>
      <c r="R17" s="213" t="s">
        <v>351</v>
      </c>
    </row>
    <row r="18" spans="5:18" ht="18" x14ac:dyDescent="0.3">
      <c r="E18" s="210" t="s">
        <v>352</v>
      </c>
      <c r="F18" s="208" t="s">
        <v>353</v>
      </c>
      <c r="G18" s="212">
        <v>0.3</v>
      </c>
      <c r="I18" s="208" t="s">
        <v>317</v>
      </c>
      <c r="J18" s="208" t="s">
        <v>287</v>
      </c>
      <c r="L18" s="208"/>
      <c r="N18" s="212">
        <v>0.3</v>
      </c>
      <c r="O18" s="213" t="s">
        <v>354</v>
      </c>
      <c r="P18" s="214" t="str">
        <f t="shared" si="0"/>
        <v>0,3ART. 127</v>
      </c>
      <c r="Q18" s="213" t="s">
        <v>280</v>
      </c>
      <c r="R18" s="213">
        <v>200052</v>
      </c>
    </row>
    <row r="19" spans="5:18" ht="18" x14ac:dyDescent="0.3">
      <c r="E19" s="210" t="s">
        <v>355</v>
      </c>
      <c r="F19" s="208" t="s">
        <v>356</v>
      </c>
      <c r="G19" s="212">
        <v>0.4</v>
      </c>
      <c r="I19" s="208" t="s">
        <v>317</v>
      </c>
      <c r="J19" s="208" t="s">
        <v>287</v>
      </c>
      <c r="N19" s="212">
        <v>0.7</v>
      </c>
      <c r="O19" s="213" t="s">
        <v>357</v>
      </c>
      <c r="P19" s="214" t="str">
        <f t="shared" si="0"/>
        <v>0,7ART. 261</v>
      </c>
      <c r="Q19" s="213" t="s">
        <v>280</v>
      </c>
      <c r="R19" s="213" t="s">
        <v>358</v>
      </c>
    </row>
    <row r="20" spans="5:18" ht="18" x14ac:dyDescent="0.3">
      <c r="G20" s="212"/>
      <c r="N20" s="212">
        <v>0.5</v>
      </c>
      <c r="O20" s="213" t="s">
        <v>357</v>
      </c>
      <c r="P20" s="214" t="str">
        <f t="shared" si="0"/>
        <v>0,5ART. 261</v>
      </c>
      <c r="Q20" s="213" t="s">
        <v>280</v>
      </c>
      <c r="R20" s="213" t="s">
        <v>359</v>
      </c>
    </row>
    <row r="21" spans="5:18" ht="18" x14ac:dyDescent="0.3">
      <c r="N21" s="212">
        <v>0.4</v>
      </c>
      <c r="O21" s="213" t="s">
        <v>360</v>
      </c>
      <c r="P21" s="214" t="str">
        <f t="shared" si="0"/>
        <v>0,4ART. 281</v>
      </c>
      <c r="Q21" s="213" t="s">
        <v>280</v>
      </c>
      <c r="R21" s="213" t="s">
        <v>361</v>
      </c>
    </row>
    <row r="22" spans="5:18" ht="18" x14ac:dyDescent="0.3">
      <c r="N22" s="212">
        <v>0.4</v>
      </c>
      <c r="O22" s="213" t="s">
        <v>362</v>
      </c>
      <c r="P22" s="214" t="str">
        <f t="shared" si="0"/>
        <v>0,4ART. 275</v>
      </c>
      <c r="Q22" s="213" t="s">
        <v>280</v>
      </c>
      <c r="R22" s="213" t="s">
        <v>363</v>
      </c>
    </row>
    <row r="23" spans="5:18" ht="18" x14ac:dyDescent="0.3">
      <c r="P23" s="214" t="str">
        <f t="shared" si="0"/>
        <v/>
      </c>
      <c r="Q23" s="213" t="s">
        <v>218</v>
      </c>
      <c r="R23" s="213" t="s">
        <v>24</v>
      </c>
    </row>
    <row r="24" spans="5:18" ht="18" x14ac:dyDescent="0.3">
      <c r="P24" s="208"/>
      <c r="R24" s="213"/>
    </row>
    <row r="25" spans="5:18" ht="18" x14ac:dyDescent="0.3">
      <c r="R25" s="213"/>
    </row>
  </sheetData>
  <mergeCells count="1">
    <mergeCell ref="I2:J2"/>
  </mergeCell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10</vt:i4>
      </vt:variant>
    </vt:vector>
  </HeadingPairs>
  <TitlesOfParts>
    <vt:vector size="10" baseType="lpstr">
      <vt:lpstr>ÍNDICE</vt:lpstr>
      <vt:lpstr>APURAÇÃO</vt:lpstr>
      <vt:lpstr>RELATÓRIO</vt:lpstr>
      <vt:lpstr>NF-e (C)</vt:lpstr>
      <vt:lpstr>NF-e (V)</vt:lpstr>
      <vt:lpstr>NFC-e</vt:lpstr>
      <vt:lpstr>NFS-e</vt:lpstr>
      <vt:lpstr>CST</vt:lpstr>
      <vt:lpstr>REDUÇÕES</vt:lpstr>
      <vt:lpstr>TABELAS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ANGELO COSTA</dc:creator>
  <cp:lastModifiedBy>ANGELO COSTA</cp:lastModifiedBy>
  <dcterms:created xsi:type="dcterms:W3CDTF">2026-06-01T14:37:49Z</dcterms:created>
  <dcterms:modified xsi:type="dcterms:W3CDTF">2026-07-06T23:49:50Z</dcterms:modified>
</cp:coreProperties>
</file>